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05" windowWidth="12705" windowHeight="12285"/>
  </bookViews>
  <sheets>
    <sheet name="Sheet1" sheetId="1" r:id="rId1"/>
  </sheets>
  <calcPr calcId="152511" concurrentCalc="0"/>
</workbook>
</file>

<file path=xl/calcChain.xml><?xml version="1.0" encoding="utf-8"?>
<calcChain xmlns="http://schemas.openxmlformats.org/spreadsheetml/2006/main">
  <c r="H138" i="1" l="1"/>
  <c r="H134" i="1"/>
  <c r="H133" i="1"/>
  <c r="H130" i="1"/>
  <c r="H127" i="1"/>
  <c r="H123" i="1"/>
  <c r="H121" i="1"/>
  <c r="H117" i="1"/>
  <c r="H111" i="1"/>
  <c r="H101" i="1"/>
  <c r="H116" i="1"/>
  <c r="H100" i="1"/>
  <c r="H149" i="1"/>
</calcChain>
</file>

<file path=xl/sharedStrings.xml><?xml version="1.0" encoding="utf-8"?>
<sst xmlns="http://schemas.openxmlformats.org/spreadsheetml/2006/main" count="253" uniqueCount="153">
  <si>
    <t>Punctaj</t>
  </si>
  <si>
    <t>Criteriu/ Subcriteriu</t>
  </si>
  <si>
    <t>a.</t>
  </si>
  <si>
    <t>b.</t>
  </si>
  <si>
    <t>c.</t>
  </si>
  <si>
    <t>d.</t>
  </si>
  <si>
    <t>e.</t>
  </si>
  <si>
    <t>3.</t>
  </si>
  <si>
    <t>4.1.</t>
  </si>
  <si>
    <t>5.1.</t>
  </si>
  <si>
    <t>5.2.</t>
  </si>
  <si>
    <t>Total</t>
  </si>
  <si>
    <t>SAU</t>
  </si>
  <si>
    <t xml:space="preserve">Gradul de pregătire/ maturitate a proiectului (a diferitelor faze ale proiectului) </t>
  </si>
  <si>
    <t>Proiectul Tehnic este întocmit</t>
  </si>
  <si>
    <t>Contractul de lucrări de execuţie este încheiat</t>
  </si>
  <si>
    <t>Autorizaţia de Construire este emisă</t>
  </si>
  <si>
    <t>Procedura de achiziţie publică pentru execuţia Proiectului Tehnic este finalizată</t>
  </si>
  <si>
    <t>Soluţia tehnică propusă prin proiect respectă cele mai noi standarde tehnice în domeniul serviciilor sociale aplicabile, precum si standardele de calitate pentru infrastructura de servicii sociale</t>
  </si>
  <si>
    <t>Egalitate de şanse şi nediscriminare</t>
  </si>
  <si>
    <t xml:space="preserve">Proiectul prevede măsuri de accesibilizare a mijloacelor de informare şi comunicare </t>
  </si>
  <si>
    <t>4.2.</t>
  </si>
  <si>
    <t xml:space="preserve"> Proiectul aplică normele tehnice aferente, din perspectiva diverselor riscuri naturale</t>
  </si>
  <si>
    <t>Proiectul descrie modul in care a fost analizata expunerea la diverse riscuri si cum s-a reflectat in selectarea opțiunilor de investiții</t>
  </si>
  <si>
    <t xml:space="preserve"> Rezistenţa în faţa dezastrelor</t>
  </si>
  <si>
    <t>Proiectul prevede măsuri de colectare selectiva a deseurilor in vederea reciclarii componentelor pe categoriile selectate</t>
  </si>
  <si>
    <t xml:space="preserve">solicitantul are incheiate antecontracte sau contracte cu societati care recicleaza deşeurile </t>
  </si>
  <si>
    <t>Reducerea cantităţii de deşeuri</t>
  </si>
  <si>
    <t>Complementaritatea cu alte investiții realizate din alte axe prioritare ale POR, precum și alte surse de finanțare (maxim 10 puncte, punctaj cumulativ)</t>
  </si>
  <si>
    <t>Solicitantul de finanţare face dovada că are depus/selectat un proiect pe POCU pentru pregătirea personalului ce va lucra în infrastructura obiect al proiectului</t>
  </si>
  <si>
    <t>Capacitate operaţională</t>
  </si>
  <si>
    <t>6.1.</t>
  </si>
  <si>
    <t>6.2.</t>
  </si>
  <si>
    <t>Documentatia tehnica - DALI/SF respecta continutul cadru si metodologia de elaborare din din HG 28/2008, este completa si coerenta, corespunde cu descrierea investitiei din CF. Respecta concluziile expertizei tehnice,  studiilor de teren, auditului energetic şi are certificatul de performanţă energetică</t>
  </si>
  <si>
    <t>Proiectul prevede implicarea  persoanelor vârstnice sau cu dizabilităţi  în calitate de angajaţi/colaboratori/voluntari</t>
  </si>
  <si>
    <t xml:space="preserve">Calitatea aerului:  proiectul prevede în deviz efectuarea de lucrări pentru protecţia mediului </t>
  </si>
  <si>
    <t>a*.</t>
  </si>
  <si>
    <t>Existenţa anunţului/invitaţiei de participare în SEAP pentru elaborarea Proiectului Tehnic</t>
  </si>
  <si>
    <t xml:space="preserve">Calitatea documentaţiei </t>
  </si>
  <si>
    <t xml:space="preserve"> Metodologia de implementare a proiectului: obiectivele proiectului sunt clare iar mijloacele de atingere a lor sunt clar definite</t>
  </si>
  <si>
    <t xml:space="preserve">Solicitantul are o strategie clara pentru monitorizarea implementarii și post-implementării proiectului, exista o clara repartizare a sarcinilor in acest sens, proceduri si un calendar al activitatilor de monitorizare. In cadrul organizatiei solicitantului exista proceduri de verificare/ supervizare a activitatii echipei de proiect. </t>
  </si>
  <si>
    <t xml:space="preserve"> Solicitantul are prevazute o serie de proceduri pentru monitorizarea implementarii și post-implementării proiectului si un calendar al activitatilor de monitorizare, dar nu exista o strategie clara. La nivelul organizatiei solicitantului nu exista proceduri specifice de verificare/ supervizare a activitatii echipei de proiect</t>
  </si>
  <si>
    <t>a1.</t>
  </si>
  <si>
    <t>a2.</t>
  </si>
  <si>
    <t>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 Bugetul a fost întocmit respectând prevederile Hotărârii nr. 399/27.05.2015 privind regulile de eligibilitate a cheltuielilor efectuate în cadrul operaţiunilor finanţate prin Fondul european de dezvoltare regională, Fondul social european şi Fondul de coeziune 2014-2020. Există corespondenţă între Devizul General aferent investiţiei şi bugetul proiectului.</t>
  </si>
  <si>
    <t>Solicitantul de finanţare  dispune de experienţă în implementarea proiectelor finanţate prin intermediul structurale. A implementat cu succes proiecte în perioada de programare 2007-2013.</t>
  </si>
  <si>
    <t> Demografie</t>
  </si>
  <si>
    <t>1.1: Schimbări demografice</t>
  </si>
  <si>
    <t> Nevoile unităților de învățământ</t>
  </si>
  <si>
    <t>2.1: Starea fizică</t>
  </si>
  <si>
    <t>Eficienţa utilizării resurselor **</t>
  </si>
  <si>
    <r>
      <t>Proiectul prevede realizarea unor a</t>
    </r>
    <r>
      <rPr>
        <u/>
        <sz val="10"/>
        <color theme="1"/>
        <rFont val="Trebuchet MS"/>
        <family val="2"/>
      </rPr>
      <t>daptări suplimentare faţă de cerinţele minime</t>
    </r>
    <r>
      <rPr>
        <sz val="10"/>
        <color theme="1"/>
        <rFont val="Trebuchet MS"/>
        <family val="2"/>
      </rPr>
      <t xml:space="preserve"> ce decurg din Ordinului Nr. 189 din 2013 pentru aprobarea reglementării tehnice "Normativ privind adaptarea clădirilor civile şi spaţiului urban la nevoile individuale ale persoanelor cu handicap, indicativ NP 051-2012 - Revizuire NP 051/2000" </t>
    </r>
  </si>
  <si>
    <r>
      <t xml:space="preserve">Documentaţia tehnică  prevede </t>
    </r>
    <r>
      <rPr>
        <u/>
        <sz val="10"/>
        <color theme="1"/>
        <rFont val="Trebuchet MS"/>
        <family val="2"/>
      </rPr>
      <t>realizarea unei performante energetice superioare</t>
    </r>
    <r>
      <rPr>
        <sz val="10"/>
        <color theme="1"/>
        <rFont val="Trebuchet MS"/>
        <family val="2"/>
      </rPr>
      <t xml:space="preserve"> cerintelor minime ce decurg din Legea 372/2005 privind performanţa energetică a clădirilor si din  legislatia subsecventă aferenta aplicabila in vigoare, inclusiv prin măsuri de folosire eficienta a resurselor (folosirea eficienta a apei, folosirea de materiale ecologice) </t>
    </r>
  </si>
  <si>
    <t>Anexa  - Grila de evaluare tehnică și financiară- învăţământul profesional şi tehnic</t>
  </si>
  <si>
    <r>
      <rPr>
        <sz val="11"/>
        <rFont val="Times New Roman"/>
        <family val="1"/>
      </rPr>
      <t>Rata de creștere a populației de vârstă preșcolară (15-19 ani) pe baza mediei anuale de creștere demografică între 2012 și 2016 în reședințele de județ.</t>
    </r>
  </si>
  <si>
    <r>
      <rPr>
        <sz val="11"/>
        <rFont val="Times New Roman"/>
        <family val="1"/>
      </rPr>
      <t>Se calculează rata de creștere demografică în rândul populației de 15, 16, 17, 18, and 19 ani (inclusiv) pe un interval de cinci ani, la nivelul reședințelor de județ, între 2012 și 2016. Această rată se împarte la cinci, rezultând rata medie anulă de creștere demografică.</t>
    </r>
  </si>
  <si>
    <r>
      <rPr>
        <sz val="11"/>
        <rFont val="Times New Roman"/>
        <family val="1"/>
      </rPr>
      <t>Rată = [(Populație (2016) / Populație (2012)) – 1] / 5</t>
    </r>
  </si>
  <si>
    <r>
      <rPr>
        <sz val="11"/>
        <rFont val="Times New Roman"/>
        <family val="1"/>
      </rPr>
      <t>Institutul Național de Statistică (INS)</t>
    </r>
  </si>
  <si>
    <r>
      <rPr>
        <sz val="11"/>
        <rFont val="Times New Roman"/>
        <family val="1"/>
      </rPr>
      <t>2012-2016</t>
    </r>
  </si>
  <si>
    <r>
      <rPr>
        <sz val="11"/>
        <rFont val="Times New Roman"/>
        <family val="1"/>
      </rPr>
      <t>Unitate Administrativ Teritorială (SIRUTA 3)</t>
    </r>
  </si>
  <si>
    <r>
      <rPr>
        <sz val="11"/>
        <rFont val="Times New Roman"/>
        <family val="1"/>
      </rPr>
      <t>Proporția unităților de învățământ profesional cărora le lipsesc cel puțin una dintre cele două facilități cheie: bibliotecă sau atelier.</t>
    </r>
  </si>
  <si>
    <r>
      <rPr>
        <sz val="11"/>
        <rFont val="Times New Roman"/>
        <family val="1"/>
      </rPr>
      <t>Se  calculează,  la  nivelul  reședinței  de  județ,  proporția  unităților  de  învățământ profesional care nu au cel puțin una dintre cele două facilități cheie.</t>
    </r>
  </si>
  <si>
    <r>
      <rPr>
        <sz val="11"/>
        <rFont val="Times New Roman"/>
        <family val="1"/>
      </rPr>
      <t>Existența  facilităților  =  (Număr  unități  învățământ  profesional  fără  una  dintre facilități / Număr total unități învățământ profesional) într-o anumită reședință de județ.</t>
    </r>
  </si>
  <si>
    <r>
      <rPr>
        <sz val="11"/>
        <rFont val="Times New Roman"/>
        <family val="1"/>
      </rPr>
      <t>Sistemul Informatic Integrat al Învățământului din România (SIIIR)</t>
    </r>
  </si>
  <si>
    <r>
      <rPr>
        <sz val="11"/>
        <rFont val="Times New Roman"/>
        <family val="1"/>
      </rPr>
      <t>An școlar 2014-2015</t>
    </r>
  </si>
  <si>
    <r>
      <rPr>
        <b/>
        <sz val="12"/>
        <rFont val="Times New Roman"/>
        <family val="1"/>
      </rPr>
      <t>Criteriu 1.1.1 – Presiune Demografică (PD)</t>
    </r>
  </si>
  <si>
    <r>
      <rPr>
        <i/>
        <sz val="11"/>
        <rFont val="Times New Roman"/>
        <family val="1"/>
      </rPr>
      <t>Definiție</t>
    </r>
  </si>
  <si>
    <r>
      <rPr>
        <i/>
        <sz val="11"/>
        <rFont val="Times New Roman"/>
        <family val="1"/>
      </rPr>
      <t>Metodă de calcul</t>
    </r>
  </si>
  <si>
    <r>
      <rPr>
        <i/>
        <sz val="11"/>
        <rFont val="Times New Roman"/>
        <family val="1"/>
      </rPr>
      <t>Formulă</t>
    </r>
  </si>
  <si>
    <r>
      <rPr>
        <i/>
        <sz val="11"/>
        <rFont val="Times New Roman"/>
        <family val="1"/>
      </rPr>
      <t>Sursă date</t>
    </r>
  </si>
  <si>
    <r>
      <rPr>
        <i/>
        <sz val="11"/>
        <rFont val="Times New Roman"/>
        <family val="1"/>
      </rPr>
      <t>Atribuire Punctaj</t>
    </r>
  </si>
  <si>
    <r>
      <rPr>
        <i/>
        <sz val="11"/>
        <rFont val="Times New Roman"/>
        <family val="1"/>
      </rPr>
      <t>Perioadă de referință a datelor</t>
    </r>
  </si>
  <si>
    <r>
      <rPr>
        <i/>
        <sz val="11"/>
        <rFont val="Times New Roman"/>
        <family val="1"/>
      </rPr>
      <t>Nivel de agregare a datelor</t>
    </r>
  </si>
  <si>
    <r>
      <rPr>
        <b/>
        <sz val="12"/>
        <rFont val="Times New Roman"/>
        <family val="1"/>
      </rPr>
      <t>Criteriu 2.1.1 – Capacitatea Școlii (ICS)</t>
    </r>
  </si>
  <si>
    <r>
      <rPr>
        <sz val="11"/>
        <rFont val="Times New Roman"/>
        <family val="1"/>
      </rPr>
      <t>Capacitatea unității este definită de Indicele Capacității Școlii (ICS) ca raportul între numărul   de   locuri   și   numărul   elevilor   înscriși   într-o   unitate   de   învățământ profesional.</t>
    </r>
  </si>
  <si>
    <r>
      <rPr>
        <sz val="11"/>
        <rFont val="Times New Roman"/>
        <family val="1"/>
      </rPr>
      <t xml:space="preserve">Pasul 1: Se calculează valoarea ICS pentru fiecare unitate de învățământ profesional în reședința de județ prin împărțirea numărului de locuri la numărul de elevi înscriși. Pasul 2: Se calculează procentul unitaților de învățământ profesional cu </t>
    </r>
    <r>
      <rPr>
        <u/>
        <sz val="11"/>
        <rFont val="Times New Roman"/>
        <family val="1"/>
      </rPr>
      <t>valoarea ICS</t>
    </r>
    <r>
      <rPr>
        <sz val="11"/>
        <rFont val="Times New Roman"/>
        <family val="1"/>
      </rPr>
      <t xml:space="preserve"> </t>
    </r>
    <r>
      <rPr>
        <u/>
        <sz val="11"/>
        <rFont val="Times New Roman"/>
        <family val="1"/>
      </rPr>
      <t>sub  0.75</t>
    </r>
    <r>
      <rPr>
        <sz val="11"/>
        <rFont val="Times New Roman"/>
        <family val="1"/>
      </rPr>
      <t>.  Acest procent  va  indica  distribuția  unităților  de  învățământ  profesional supraaglomerate într-o anumită reședință de județ.</t>
    </r>
  </si>
  <si>
    <r>
      <rPr>
        <sz val="11"/>
        <rFont val="Times New Roman"/>
        <family val="1"/>
      </rPr>
      <t xml:space="preserve">Pasul 1: ICS/unitate = (Număr locuri / Număr elevi înscriși)
</t>
    </r>
    <r>
      <rPr>
        <sz val="11"/>
        <rFont val="Times New Roman"/>
        <family val="1"/>
      </rPr>
      <t>Pasul 2: Proporția școlilor profesionale cu ICS &lt; 0.75 = (Număr unități învățământ profesional cu ICS &lt; 0.75 / Număr total unități învățământ profesional /reședință județ)</t>
    </r>
  </si>
  <si>
    <r>
      <rPr>
        <b/>
        <sz val="12"/>
        <rFont val="Times New Roman"/>
        <family val="1"/>
      </rPr>
      <t>Criteriu 2.1.2 – Existența Facilităților</t>
    </r>
  </si>
  <si>
    <r>
      <rPr>
        <b/>
        <sz val="12"/>
        <rFont val="Times New Roman"/>
        <family val="1"/>
      </rPr>
      <t>Criteriu 2.1.3 – Caracterul Adecvat al Utilităților</t>
    </r>
  </si>
  <si>
    <r>
      <rPr>
        <sz val="11"/>
        <rFont val="Times New Roman"/>
        <family val="1"/>
      </rPr>
      <t xml:space="preserve">Utilitățile unităților de învățământ profesional sunt considerate “inadecvate” dacă oricare dintre cele șase condiții se aplică: (a) unitățile nu au autorizație sanitară, (b) unitățile nu sunt conectate la o sursă de apă autorizată, (c) unitățile nu au sistem de colectare a deșeurilor, (d) unitățile nu au centrală termică, bazându-se în schimb doar pe sobe/șeminee, (e) unitățile nu au grupuri sanitare interioare (doar exterioare), sau
</t>
    </r>
    <r>
      <rPr>
        <sz val="11"/>
        <rFont val="Times New Roman"/>
        <family val="1"/>
      </rPr>
      <t>(f) unitățile nu sunt conectate la sistemul de canalizare sau nu au fosă septică.</t>
    </r>
  </si>
  <si>
    <r>
      <rPr>
        <sz val="11"/>
        <rFont val="Times New Roman"/>
        <family val="1"/>
      </rPr>
      <t xml:space="preserve">Pasul 1: În cazul fiecărei unități învățământ profesional dintr-o anumită reședință de județ, se calculează indicele utilităților pe baza celor șase criterii prezentate anterior, variabilele având valori de la 0 la 100. Asta înseamnă că într-o reședință de județ cu valoarea indicelui utilităților 100, </t>
    </r>
    <r>
      <rPr>
        <i/>
        <sz val="11"/>
        <rFont val="Times New Roman"/>
        <family val="1"/>
      </rPr>
      <t xml:space="preserve">toate unitățile </t>
    </r>
    <r>
      <rPr>
        <sz val="11"/>
        <rFont val="Times New Roman"/>
        <family val="1"/>
      </rPr>
      <t xml:space="preserve">au utilități inadecvate.
</t>
    </r>
    <r>
      <rPr>
        <sz val="11"/>
        <rFont val="Times New Roman"/>
        <family val="1"/>
      </rPr>
      <t>Pasul 2: În cazul fiecărei reședințe de județ, se calculează valoarea medie a indicelui utilităților   prin   adunarea   valorilor   indicelui   tuturor   unităților   de   învățământ profesional și împărțirea la numărul total de unități învățământ profesional.</t>
    </r>
  </si>
  <si>
    <r>
      <rPr>
        <sz val="11"/>
        <rFont val="Times New Roman"/>
        <family val="1"/>
      </rPr>
      <t>Valoarea medie a Indicelui Utilităților/reședință de județ = (Suma valorilor indicelui utilităților în toate  unitățile de învățământ  profesional  / număr  unități învățământ profesional/reședință de județ)</t>
    </r>
  </si>
  <si>
    <r>
      <rPr>
        <sz val="11"/>
        <rFont val="Times New Roman"/>
        <family val="1"/>
      </rPr>
      <t>prevalența școlilor profesionale cu utilități inadecvate este mai mare (măsurată prin valori mai mari ale indicelui), cu atât numărul punctelor atribuite propunerilor de proiect este mai mare.</t>
    </r>
  </si>
  <si>
    <r>
      <rPr>
        <b/>
        <i/>
        <u/>
        <sz val="12"/>
        <rFont val="Times New Roman"/>
        <family val="1"/>
      </rPr>
      <t>Subdimensiunea 2.2: Risc de părăsire timpurie a școlii</t>
    </r>
  </si>
  <si>
    <r>
      <rPr>
        <b/>
        <sz val="12"/>
        <rFont val="Times New Roman"/>
        <family val="1"/>
      </rPr>
      <t>Subcriteriu 2.2.1 – Adecvarea Vârstei la Nivelul Clasei (AVC)</t>
    </r>
  </si>
  <si>
    <r>
      <rPr>
        <sz val="11"/>
        <rFont val="Times New Roman"/>
        <family val="1"/>
      </rPr>
      <t>Adecvarea vârstei la nivelul clasei este definită ca procentul elevilor care depășesc cu cel puțin 2 ani vârsta corespunzătoare nivelului clasei în care sunt înscriși.</t>
    </r>
  </si>
  <si>
    <r>
      <rPr>
        <sz val="11"/>
        <rFont val="Times New Roman"/>
        <family val="1"/>
      </rPr>
      <t>La nivelul fiecărei reședințe de județ, se calculează procentul elevilor care depășesc cu cel puțin 2 ani vârsta corespunzătoare nivelului clasei în care sunt înscriși. Acest criteriu include toți elevii din unitățile de învățământ profesional (clasele 9-11). În primul rând, se calculează un indicator în cazul fiecărui elev care ia valoarea “1” dacă vârsta elevului depășește cu cel puțin doi ani vârsta  corespunzătoare nivelului clasei și “0” în caz contrar.</t>
    </r>
  </si>
  <si>
    <r>
      <rPr>
        <sz val="11"/>
        <rFont val="Times New Roman"/>
        <family val="1"/>
      </rPr>
      <t>Adecvarea  vârstei  la  nivelul   clasei   =  (Număr   elevi   înscriși  în  învățământul profesional  a  căror  vârstă  este  cu  cel  puțin  doi  ani  peste  vârsta  corespunzătoare nivelului clasei / Număr total elevi înscriși în învățământul profesional)</t>
    </r>
  </si>
  <si>
    <r>
      <rPr>
        <b/>
        <sz val="12"/>
        <rFont val="Times New Roman"/>
        <family val="1"/>
      </rPr>
      <t>Criteriu 2.2.2 – Rata de Abandon Școlar (RAȘ)</t>
    </r>
  </si>
  <si>
    <r>
      <rPr>
        <sz val="11"/>
        <rFont val="Times New Roman"/>
        <family val="1"/>
      </rPr>
      <t>Abandonul școlar în rândul elevilor din învățământul profesional este definit ca procentul elevilor din învățământul profesional care au abandonat școala înainte de finalizarea învățământului profesional.</t>
    </r>
  </si>
  <si>
    <r>
      <rPr>
        <sz val="11"/>
        <rFont val="Times New Roman"/>
        <family val="1"/>
      </rPr>
      <t xml:space="preserve">La nivelul fiecărei reședințe de județ, se calculează procentul elevilor înscriși în învățământul profesional, cu excepția clasei a XI-a în anul </t>
    </r>
    <r>
      <rPr>
        <i/>
        <sz val="11"/>
        <rFont val="Times New Roman"/>
        <family val="1"/>
      </rPr>
      <t xml:space="preserve">t </t>
    </r>
    <r>
      <rPr>
        <sz val="11"/>
        <rFont val="Times New Roman"/>
        <family val="1"/>
      </rPr>
      <t xml:space="preserve">care nu se mai înscriu în anul următor la începutul anului </t>
    </r>
    <r>
      <rPr>
        <i/>
        <sz val="11"/>
        <rFont val="Times New Roman"/>
        <family val="1"/>
      </rPr>
      <t xml:space="preserve">t </t>
    </r>
    <r>
      <rPr>
        <sz val="11"/>
        <rFont val="Times New Roman"/>
        <family val="1"/>
      </rPr>
      <t>+ 1.</t>
    </r>
  </si>
  <si>
    <r>
      <rPr>
        <sz val="11"/>
        <rFont val="Times New Roman"/>
        <family val="1"/>
      </rPr>
      <t xml:space="preserve">Rata abandon = (Elevi care nu apar la începutul anului școlar </t>
    </r>
    <r>
      <rPr>
        <i/>
        <sz val="11"/>
        <rFont val="Times New Roman"/>
        <family val="1"/>
      </rPr>
      <t xml:space="preserve">t </t>
    </r>
    <r>
      <rPr>
        <sz val="11"/>
        <rFont val="Times New Roman"/>
        <family val="1"/>
      </rPr>
      <t xml:space="preserve">+ 1 / Elevi înscriși în anul școlar </t>
    </r>
    <r>
      <rPr>
        <i/>
        <sz val="11"/>
        <rFont val="Times New Roman"/>
        <family val="1"/>
      </rPr>
      <t>t</t>
    </r>
    <r>
      <rPr>
        <sz val="11"/>
        <rFont val="Times New Roman"/>
        <family val="1"/>
      </rPr>
      <t>)</t>
    </r>
  </si>
  <si>
    <r>
      <rPr>
        <sz val="11"/>
        <rFont val="Times New Roman"/>
        <family val="1"/>
      </rPr>
      <t xml:space="preserve">Ani școlari 2014-15 (an </t>
    </r>
    <r>
      <rPr>
        <i/>
        <sz val="11"/>
        <rFont val="Times New Roman"/>
        <family val="1"/>
      </rPr>
      <t>t</t>
    </r>
    <r>
      <rPr>
        <sz val="11"/>
        <rFont val="Times New Roman"/>
        <family val="1"/>
      </rPr>
      <t xml:space="preserve">) și 2015-16 (an </t>
    </r>
    <r>
      <rPr>
        <i/>
        <sz val="11"/>
        <rFont val="Times New Roman"/>
        <family val="1"/>
      </rPr>
      <t xml:space="preserve">t </t>
    </r>
    <r>
      <rPr>
        <sz val="11"/>
        <rFont val="Times New Roman"/>
        <family val="1"/>
      </rPr>
      <t>+ 1).</t>
    </r>
  </si>
  <si>
    <r>
      <rPr>
        <b/>
        <i/>
        <u/>
        <sz val="12"/>
        <rFont val="Times New Roman"/>
        <family val="1"/>
      </rPr>
      <t>Subdimensiunea 2.3: Performanțele elevilor</t>
    </r>
  </si>
  <si>
    <r>
      <rPr>
        <b/>
        <sz val="12"/>
        <rFont val="Times New Roman"/>
        <family val="1"/>
      </rPr>
      <t>Subcriteriu2.3.1 – Rată de Absolvire (RA)</t>
    </r>
  </si>
  <si>
    <r>
      <rPr>
        <sz val="11"/>
        <rFont val="Times New Roman"/>
        <family val="1"/>
      </rPr>
      <t>Acest  subcriteriu  este  definit  ca  proporția  elevilor  înscriși  în  învățământul profesional în clasa a XI-a care au absolvit.</t>
    </r>
  </si>
  <si>
    <r>
      <rPr>
        <sz val="11"/>
        <rFont val="Times New Roman"/>
        <family val="1"/>
      </rPr>
      <t>La nivelul fiecărei reședințe de județ, se calculează procentul elevilor înscriși în învățământul profesional în clasa a XI-a care au absolvit cu succes clasa a XI-a.</t>
    </r>
  </si>
  <si>
    <r>
      <rPr>
        <sz val="11"/>
        <rFont val="Times New Roman"/>
        <family val="1"/>
      </rPr>
      <t xml:space="preserve">Rata absolvire = (Număr elevi înscriși în învățământul profesional clasa a XI-a care au absolvit la finalul anului școlar </t>
    </r>
    <r>
      <rPr>
        <i/>
        <sz val="11"/>
        <rFont val="Times New Roman"/>
        <family val="1"/>
      </rPr>
      <t>t</t>
    </r>
    <r>
      <rPr>
        <sz val="11"/>
        <rFont val="Times New Roman"/>
        <family val="1"/>
      </rPr>
      <t>)</t>
    </r>
  </si>
  <si>
    <r>
      <rPr>
        <sz val="11"/>
        <rFont val="Times New Roman"/>
        <family val="1"/>
      </rPr>
      <t>Sistemul Informatic Integrat al Învățământului din România (SIIIR).</t>
    </r>
  </si>
  <si>
    <r>
      <rPr>
        <b/>
        <i/>
        <u/>
        <sz val="12"/>
        <rFont val="Times New Roman"/>
        <family val="1"/>
      </rPr>
      <t>Subdimensiunea 2.4: Context socio-economic</t>
    </r>
  </si>
  <si>
    <r>
      <rPr>
        <b/>
        <sz val="12"/>
        <rFont val="Times New Roman"/>
        <family val="1"/>
      </rPr>
      <t>Subcriteriu 2.4.1 – Indicele Sărăciei (IDUL)</t>
    </r>
  </si>
  <si>
    <r>
      <rPr>
        <sz val="11"/>
        <rFont val="Times New Roman"/>
        <family val="1"/>
      </rPr>
      <t>Acest subcriteriu este definit ca nivelul dezvoltării umane locale într-o anumită reședință de județ pe baza Indicelui Dezvoltării Umane Locale (IDUL), conform metodologiei Indicelui Dezvoltării Umane al Națiunilor Unite.</t>
    </r>
  </si>
  <si>
    <r>
      <rPr>
        <sz val="11"/>
        <rFont val="Times New Roman"/>
        <family val="1"/>
      </rPr>
      <t>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t>
    </r>
    <r>
      <rPr>
        <vertAlign val="superscript"/>
        <sz val="7"/>
        <rFont val="Times New Roman"/>
        <family val="1"/>
      </rPr>
      <t xml:space="preserve">8  </t>
    </r>
    <r>
      <rPr>
        <sz val="11"/>
        <rFont val="Times New Roman"/>
        <family val="1"/>
      </rPr>
      <t>Valorile mai scăzute ale indicelui corespund unor niveluri mai scăzute ale dezvoltării locale ca indicator al sărăciei.</t>
    </r>
  </si>
  <si>
    <r>
      <rPr>
        <sz val="11"/>
        <rFont val="Times New Roman"/>
        <family val="1"/>
      </rPr>
      <t>Institutul Național de Statistică (INS), Recensământ 2011</t>
    </r>
  </si>
  <si>
    <r>
      <rPr>
        <sz val="11"/>
        <rFont val="Times New Roman"/>
        <family val="1"/>
      </rPr>
      <t>Unitate Administrativ Teritorială (TAU) (SIRUTA 3)</t>
    </r>
  </si>
  <si>
    <r>
      <rPr>
        <b/>
        <i/>
        <u/>
        <sz val="12"/>
        <rFont val="Times New Roman"/>
        <family val="1"/>
      </rPr>
      <t>Subdimensiunea 2.5: Amplasare</t>
    </r>
  </si>
  <si>
    <r>
      <rPr>
        <sz val="11"/>
        <rFont val="Times New Roman"/>
        <family val="1"/>
      </rPr>
      <t>Atlasul Zonelor Urbane Marginalizate din România, pe baza Recensământului din 2011</t>
    </r>
  </si>
  <si>
    <r>
      <rPr>
        <sz val="11"/>
        <rFont val="Times New Roman"/>
        <family val="1"/>
      </rPr>
      <t>Localitate (SIRUTA 4)</t>
    </r>
  </si>
  <si>
    <r>
      <rPr>
        <b/>
        <u/>
        <sz val="12"/>
        <rFont val="Times New Roman"/>
        <family val="1"/>
      </rPr>
      <t>Dimensiunea 3: Corelare cu piața forței de muncă</t>
    </r>
  </si>
  <si>
    <r>
      <rPr>
        <b/>
        <i/>
        <u/>
        <sz val="12"/>
        <rFont val="Times New Roman"/>
        <family val="1"/>
      </rPr>
      <t>Subdimensiunea 3.1: Corelare cu piața forței de muncă</t>
    </r>
  </si>
  <si>
    <r>
      <rPr>
        <b/>
        <sz val="12"/>
        <rFont val="Times New Roman"/>
        <family val="1"/>
      </rPr>
      <t>Criteriu 3.1.1 – Rata Șomajului (RȘ)</t>
    </r>
  </si>
  <si>
    <r>
      <rPr>
        <sz val="11"/>
        <rFont val="Times New Roman"/>
        <family val="1"/>
      </rPr>
      <t>Raportul    dintre   numărul    șomerilor,   conform   definiției    internaționale   (a Organizației  Internaționale  a  Muncii),  și  populația  activă  din  punct  de  vedere economic, calculată ca medie anuală.</t>
    </r>
  </si>
  <si>
    <r>
      <rPr>
        <sz val="11"/>
        <rFont val="Times New Roman"/>
        <family val="1"/>
      </rPr>
      <t>Institutul  Național  de  Statistică  (INS-Ancheta  Forței  de  Muncă  în  Gospodării AMIGO)</t>
    </r>
  </si>
  <si>
    <r>
      <rPr>
        <sz val="11"/>
        <rFont val="Times New Roman"/>
        <family val="1"/>
      </rPr>
      <t>Județ</t>
    </r>
  </si>
  <si>
    <r>
      <rPr>
        <b/>
        <sz val="12"/>
        <rFont val="Times New Roman"/>
        <family val="1"/>
      </rPr>
      <t>Criteriu 3.1.2 – Corelarea cu Piața Forței de Muncă (CPM)</t>
    </r>
  </si>
  <si>
    <r>
      <rPr>
        <sz val="11"/>
        <rFont val="Times New Roman"/>
        <family val="1"/>
      </rPr>
      <t>Acest criteriu este definit drept corelarea dintre unitățile de învățământ profesional și concentrarea locurilor de muncă vacante în industriile prezente în regiunile în care sunt amplasate unitățile de învățământ profesional. Relevanța industriilor a fost stabilită pe baza tendințelor rezultate în urma anchetei în rândul companiilor locale privind cererea de forță de muncă, domenii pentru învățământ profesional inițial,  pensionări,  prognoze  pentru  anul  următor  și  inserția  pe  piața  muncii  a tinerilor absolvenți.</t>
    </r>
  </si>
  <si>
    <r>
      <rPr>
        <sz val="11"/>
        <rFont val="Times New Roman"/>
        <family val="1"/>
      </rPr>
      <t>Centrul Național pentru Dezvoltarea Învățământului Profesional și Tehnic (Studiu previzional privind cererea de formare profesională în 2013 pentru 2020), Anchetă la nivel regional, România.</t>
    </r>
  </si>
  <si>
    <r>
      <rPr>
        <sz val="11"/>
        <rFont val="Times New Roman"/>
        <family val="1"/>
      </rPr>
      <t xml:space="preserve">Îndustriile sunt grupate în trei categorii  de relevanță pe baza concentrării locurilor de muncă vacante în fiecare dintre cele trei categorii pentru toate cele 8 regiuni de dezvoltare.  Propunerile  de  investiții  în  unitățile  de  învățământ  profesional  care demonstrează  corelarea  ofertelor  lor  educaționale  cu  categoriile  de  industrii corespunzătoare li se vor acorda puncte, după cum urmează: propunerile pentru unitățile de învățământ profesional care oferă  </t>
    </r>
    <r>
      <rPr>
        <b/>
        <sz val="11"/>
        <rFont val="Times New Roman"/>
        <family val="1"/>
      </rPr>
      <t xml:space="preserve">programe aliniate categoriei de industrii cu cea mai ridicată concentrare a locurilor de muncă vacante (cele mai relevante) pe regiune vor primi 2 puncte; </t>
    </r>
    <r>
      <rPr>
        <sz val="11"/>
        <rFont val="Times New Roman"/>
        <family val="1"/>
      </rPr>
      <t xml:space="preserve">propunerile pentru unitățile de învățământ profesional care oferă </t>
    </r>
    <r>
      <rPr>
        <b/>
        <sz val="11"/>
        <rFont val="Times New Roman"/>
        <family val="1"/>
      </rPr>
      <t xml:space="preserve">programe aliniate categoriei de industrii cu a doua cea mai ridicată concentrare a locurilor de muncă vacante (relevante) pe  regiune  vor  primi  1  punct,  </t>
    </r>
    <r>
      <rPr>
        <sz val="11"/>
        <rFont val="Times New Roman"/>
        <family val="1"/>
      </rPr>
      <t xml:space="preserve">iar  propunerile  pentru  unitățile  de  învățământ profesional   care   oferă   </t>
    </r>
    <r>
      <rPr>
        <b/>
        <sz val="11"/>
        <rFont val="Times New Roman"/>
        <family val="1"/>
      </rPr>
      <t xml:space="preserve">programe   aliniate   categoriei   de   industrii   care înregistrează  cea  mai  scăzută  proporție  a  locurilor  vacante  (mai  puțin relevante) </t>
    </r>
    <r>
      <rPr>
        <sz val="11"/>
        <rFont val="Times New Roman"/>
        <family val="1"/>
      </rPr>
      <t xml:space="preserve">vor primi </t>
    </r>
    <r>
      <rPr>
        <b/>
        <sz val="11"/>
        <rFont val="Times New Roman"/>
        <family val="1"/>
      </rPr>
      <t>0 puncte</t>
    </r>
    <r>
      <rPr>
        <sz val="11"/>
        <rFont val="Times New Roman"/>
        <family val="1"/>
      </rPr>
      <t>.</t>
    </r>
  </si>
  <si>
    <r>
      <rPr>
        <sz val="11"/>
        <rFont val="Times New Roman"/>
        <family val="1"/>
      </rPr>
      <t>2012-2013</t>
    </r>
  </si>
  <si>
    <r>
      <rPr>
        <sz val="11"/>
        <rFont val="Times New Roman"/>
        <family val="1"/>
      </rPr>
      <t>Regiune</t>
    </r>
  </si>
  <si>
    <t>Criteriu 2.5.1 – Amplasare în Zonă Urbană Marginalizată (LUM)</t>
  </si>
  <si>
    <r>
      <rPr>
        <sz val="11"/>
        <rFont val="Times New Roman"/>
        <family val="1"/>
      </rPr>
      <t xml:space="preserve">Propunerile de proiecte din reședințele de județ cu o rată a presiunii demografice </t>
    </r>
    <r>
      <rPr>
        <b/>
        <sz val="11"/>
        <rFont val="Times New Roman"/>
        <family val="1"/>
      </rPr>
      <t xml:space="preserve">mai mare de -0.02% </t>
    </r>
    <r>
      <rPr>
        <sz val="11"/>
        <rFont val="Times New Roman"/>
        <family val="1"/>
      </rPr>
      <t>vor primi 4</t>
    </r>
    <r>
      <rPr>
        <b/>
        <sz val="11"/>
        <rFont val="Times New Roman"/>
        <family val="1"/>
      </rPr>
      <t xml:space="preserve"> puncte</t>
    </r>
    <r>
      <rPr>
        <sz val="11"/>
        <rFont val="Times New Roman"/>
        <family val="1"/>
      </rPr>
      <t xml:space="preserve">, cele cu o rată </t>
    </r>
    <r>
      <rPr>
        <b/>
        <sz val="11"/>
        <rFont val="Times New Roman"/>
        <family val="1"/>
      </rPr>
      <t xml:space="preserve">între -0.04% și -0.02% </t>
    </r>
    <r>
      <rPr>
        <sz val="11"/>
        <rFont val="Times New Roman"/>
        <family val="1"/>
      </rPr>
      <t xml:space="preserve">vor primi </t>
    </r>
    <r>
      <rPr>
        <b/>
        <sz val="11"/>
        <rFont val="Times New Roman"/>
        <family val="1"/>
      </rPr>
      <t>1 punct</t>
    </r>
    <r>
      <rPr>
        <sz val="11"/>
        <rFont val="Times New Roman"/>
        <family val="1"/>
      </rPr>
      <t xml:space="preserve">, iar cele cu o rată </t>
    </r>
    <r>
      <rPr>
        <b/>
        <sz val="11"/>
        <rFont val="Times New Roman"/>
        <family val="1"/>
      </rPr>
      <t xml:space="preserve">mai mică de -0.04% </t>
    </r>
    <r>
      <rPr>
        <sz val="11"/>
        <rFont val="Times New Roman"/>
        <family val="1"/>
      </rPr>
      <t xml:space="preserve">vor primi </t>
    </r>
    <r>
      <rPr>
        <b/>
        <sz val="11"/>
        <rFont val="Times New Roman"/>
        <family val="1"/>
      </rPr>
      <t>0 puncte</t>
    </r>
    <r>
      <rPr>
        <sz val="11"/>
        <rFont val="Times New Roman"/>
        <family val="1"/>
      </rPr>
      <t>. Cu alte cuvinte,  cu  cât  presiunea  demografică  este  mai  mare,  cu  atât  numărul  de  puncte atribuite propunerii de proiect este mai mare.</t>
    </r>
  </si>
  <si>
    <r>
      <t xml:space="preserve">Propunerile  de  proiecte  din  reședințele  de  județ  în  care  </t>
    </r>
    <r>
      <rPr>
        <b/>
        <sz val="11"/>
        <rFont val="Times New Roman"/>
        <family val="1"/>
      </rPr>
      <t xml:space="preserve">majoritatea  unităților </t>
    </r>
    <r>
      <rPr>
        <sz val="11"/>
        <rFont val="Times New Roman"/>
        <family val="1"/>
      </rPr>
      <t>înregistrează o valoare SCI&lt;0.75 vor primi 4</t>
    </r>
    <r>
      <rPr>
        <b/>
        <sz val="11"/>
        <rFont val="Times New Roman"/>
        <family val="1"/>
      </rPr>
      <t xml:space="preserve"> puncte</t>
    </r>
    <r>
      <rPr>
        <sz val="11"/>
        <rFont val="Times New Roman"/>
        <family val="1"/>
      </rPr>
      <t xml:space="preserve">, cele în care </t>
    </r>
    <r>
      <rPr>
        <b/>
        <sz val="11"/>
        <rFont val="Times New Roman"/>
        <family val="1"/>
      </rPr>
      <t>câteva unități</t>
    </r>
    <r>
      <rPr>
        <sz val="11"/>
        <rFont val="Times New Roman"/>
        <family val="1"/>
      </rPr>
      <t xml:space="preserve">, însă nu majoritatea, înregistrează o valoare SCI&lt;0.75 vor primi </t>
    </r>
    <r>
      <rPr>
        <b/>
        <sz val="11"/>
        <rFont val="Times New Roman"/>
        <family val="1"/>
      </rPr>
      <t>1 punct</t>
    </r>
    <r>
      <rPr>
        <sz val="11"/>
        <rFont val="Times New Roman"/>
        <family val="1"/>
      </rPr>
      <t xml:space="preserve">, iar cele în care </t>
    </r>
    <r>
      <rPr>
        <b/>
        <sz val="11"/>
        <rFont val="Times New Roman"/>
        <family val="1"/>
      </rPr>
      <t xml:space="preserve">nicio </t>
    </r>
    <r>
      <rPr>
        <sz val="11"/>
        <rFont val="Times New Roman"/>
        <family val="1"/>
      </rPr>
      <t xml:space="preserve">unitate nu este supraaglomerată (SCI&lt;0.75) vor primi </t>
    </r>
    <r>
      <rPr>
        <b/>
        <sz val="11"/>
        <rFont val="Times New Roman"/>
        <family val="1"/>
      </rPr>
      <t>0 puncte</t>
    </r>
    <r>
      <rPr>
        <sz val="11"/>
        <rFont val="Times New Roman"/>
        <family val="1"/>
      </rPr>
      <t>. Cu alte cuvinte, cu cât proporția unităților supraaglomerate este mai mare (definite ca unități cu  valoare  SCI  &lt;  0.75)  într-o  anumită  UAT,  cu  atât  numărul  punctelor  atribuite propunerilor de proiect este mai mare.</t>
    </r>
  </si>
  <si>
    <r>
      <rPr>
        <sz val="11"/>
        <rFont val="Times New Roman"/>
        <family val="1"/>
      </rPr>
      <t xml:space="preserve">Propunerile de  proiecte  din  reședințele  de județ  cu  o valoare  a indicatorului  </t>
    </r>
    <r>
      <rPr>
        <b/>
        <sz val="11"/>
        <rFont val="Times New Roman"/>
        <family val="1"/>
      </rPr>
      <t xml:space="preserve">mai mare de 11.34 % </t>
    </r>
    <r>
      <rPr>
        <sz val="11"/>
        <rFont val="Times New Roman"/>
        <family val="1"/>
      </rPr>
      <t>vor primi 4</t>
    </r>
    <r>
      <rPr>
        <b/>
        <sz val="11"/>
        <rFont val="Times New Roman"/>
        <family val="1"/>
      </rPr>
      <t xml:space="preserve"> puncte</t>
    </r>
    <r>
      <rPr>
        <sz val="11"/>
        <rFont val="Times New Roman"/>
        <family val="1"/>
      </rPr>
      <t xml:space="preserve">, cele cu valoarea </t>
    </r>
    <r>
      <rPr>
        <b/>
        <sz val="11"/>
        <rFont val="Times New Roman"/>
        <family val="1"/>
      </rPr>
      <t xml:space="preserve">între 5.88 % and 11.34 % </t>
    </r>
    <r>
      <rPr>
        <sz val="11"/>
        <rFont val="Times New Roman"/>
        <family val="1"/>
      </rPr>
      <t xml:space="preserve">vor primi </t>
    </r>
    <r>
      <rPr>
        <b/>
        <sz val="11"/>
        <rFont val="Times New Roman"/>
        <family val="1"/>
      </rPr>
      <t>1 punct</t>
    </r>
    <r>
      <rPr>
        <sz val="11"/>
        <rFont val="Times New Roman"/>
        <family val="1"/>
      </rPr>
      <t xml:space="preserve">, iar cele cu valoarea </t>
    </r>
    <r>
      <rPr>
        <b/>
        <sz val="11"/>
        <rFont val="Times New Roman"/>
        <family val="1"/>
      </rPr>
      <t xml:space="preserve">mai mică de 5.88 % </t>
    </r>
    <r>
      <rPr>
        <sz val="11"/>
        <rFont val="Times New Roman"/>
        <family val="1"/>
      </rPr>
      <t xml:space="preserve">vor primi </t>
    </r>
    <r>
      <rPr>
        <b/>
        <sz val="11"/>
        <rFont val="Times New Roman"/>
        <family val="1"/>
      </rPr>
      <t>0 puncte</t>
    </r>
    <r>
      <rPr>
        <sz val="11"/>
        <rFont val="Times New Roman"/>
        <family val="1"/>
      </rPr>
      <t>. Cu alte cuvinte, cu cât procentul elevilor a căror vârstă depășește cu cel puțin doi ani vârsta  corespunzătoare  nivelului  clasei  este  mai  mare,  cu  atât  numărul  punctelor atribuite propunerilor de proiect este mai mare.</t>
    </r>
  </si>
  <si>
    <r>
      <t xml:space="preserve">Propunerile de proiecte de investiții într-o unitate de învățământ profesional în care rata abandonului școlar este </t>
    </r>
    <r>
      <rPr>
        <b/>
        <sz val="11"/>
        <rFont val="Times New Roman"/>
        <family val="1"/>
      </rPr>
      <t xml:space="preserve">mai mare de 10.57 % </t>
    </r>
    <r>
      <rPr>
        <sz val="11"/>
        <rFont val="Times New Roman"/>
        <family val="1"/>
      </rPr>
      <t>vor primi 4</t>
    </r>
    <r>
      <rPr>
        <b/>
        <sz val="11"/>
        <rFont val="Times New Roman"/>
        <family val="1"/>
      </rPr>
      <t xml:space="preserve"> puncte</t>
    </r>
    <r>
      <rPr>
        <sz val="11"/>
        <rFont val="Times New Roman"/>
        <family val="1"/>
      </rPr>
      <t xml:space="preserve">, cele în care rata abandonului școlar este </t>
    </r>
    <r>
      <rPr>
        <b/>
        <sz val="11"/>
        <rFont val="Times New Roman"/>
        <family val="1"/>
      </rPr>
      <t xml:space="preserve">între 6.7 % and 10.57 % </t>
    </r>
    <r>
      <rPr>
        <sz val="11"/>
        <rFont val="Times New Roman"/>
        <family val="1"/>
      </rPr>
      <t xml:space="preserve">vor primi </t>
    </r>
    <r>
      <rPr>
        <b/>
        <sz val="11"/>
        <rFont val="Times New Roman"/>
        <family val="1"/>
      </rPr>
      <t>1 punct</t>
    </r>
    <r>
      <rPr>
        <sz val="11"/>
        <rFont val="Times New Roman"/>
        <family val="1"/>
      </rPr>
      <t xml:space="preserve">, iar cele cu o rată </t>
    </r>
    <r>
      <rPr>
        <b/>
        <sz val="11"/>
        <rFont val="Times New Roman"/>
        <family val="1"/>
      </rPr>
      <t xml:space="preserve">mai mică de 6.7 % </t>
    </r>
    <r>
      <rPr>
        <sz val="11"/>
        <rFont val="Times New Roman"/>
        <family val="1"/>
      </rPr>
      <t xml:space="preserve">vor primi </t>
    </r>
    <r>
      <rPr>
        <b/>
        <sz val="11"/>
        <rFont val="Times New Roman"/>
        <family val="1"/>
      </rPr>
      <t>0 puncte</t>
    </r>
    <r>
      <rPr>
        <sz val="11"/>
        <rFont val="Times New Roman"/>
        <family val="1"/>
      </rPr>
      <t>. Cu alte cuvinte, cu cât rata abandonului   școlar   este   mai   ridicată,   cu   atât   numărul   punctelor   atribuite propunerilor de proiect este mai mare.</t>
    </r>
  </si>
  <si>
    <r>
      <rPr>
        <sz val="11"/>
        <rFont val="Times New Roman"/>
        <family val="1"/>
      </rPr>
      <t xml:space="preserve">Propunerile de proiecte de investiții într-o unitate de învățământ profesional cu o rată de absolvire </t>
    </r>
    <r>
      <rPr>
        <b/>
        <sz val="11"/>
        <rFont val="Times New Roman"/>
        <family val="1"/>
      </rPr>
      <t xml:space="preserve">mai scăzută de 83% </t>
    </r>
    <r>
      <rPr>
        <sz val="11"/>
        <rFont val="Times New Roman"/>
        <family val="1"/>
      </rPr>
      <t>vor primi 4</t>
    </r>
    <r>
      <rPr>
        <b/>
        <sz val="11"/>
        <rFont val="Times New Roman"/>
        <family val="1"/>
      </rPr>
      <t xml:space="preserve"> puncte</t>
    </r>
    <r>
      <rPr>
        <sz val="11"/>
        <rFont val="Times New Roman"/>
        <family val="1"/>
      </rPr>
      <t xml:space="preserve">, cele în care rata este </t>
    </r>
    <r>
      <rPr>
        <b/>
        <sz val="11"/>
        <rFont val="Times New Roman"/>
        <family val="1"/>
      </rPr>
      <t xml:space="preserve">între 83% și 92% </t>
    </r>
    <r>
      <rPr>
        <sz val="11"/>
        <rFont val="Times New Roman"/>
        <family val="1"/>
      </rPr>
      <t xml:space="preserve">vor primi </t>
    </r>
    <r>
      <rPr>
        <b/>
        <sz val="11"/>
        <rFont val="Times New Roman"/>
        <family val="1"/>
      </rPr>
      <t>1 punct</t>
    </r>
    <r>
      <rPr>
        <sz val="11"/>
        <rFont val="Times New Roman"/>
        <family val="1"/>
      </rPr>
      <t xml:space="preserve">, iar cele în care rata este </t>
    </r>
    <r>
      <rPr>
        <b/>
        <sz val="11"/>
        <rFont val="Times New Roman"/>
        <family val="1"/>
      </rPr>
      <t xml:space="preserve">mai mare de 92 % </t>
    </r>
    <r>
      <rPr>
        <sz val="11"/>
        <rFont val="Times New Roman"/>
        <family val="1"/>
      </rPr>
      <t xml:space="preserve">vor primi </t>
    </r>
    <r>
      <rPr>
        <b/>
        <sz val="11"/>
        <rFont val="Times New Roman"/>
        <family val="1"/>
      </rPr>
      <t>0 puncte</t>
    </r>
    <r>
      <rPr>
        <sz val="11"/>
        <rFont val="Times New Roman"/>
        <family val="1"/>
      </rPr>
      <t>. Cu alte cuvinte, cu cât proporția elevilor care nu au absolvit clasa a XI-a în învățământul profesional este mai mare, cu atât numărul punctelor atribuite propunerilor de proiect este mai mare.</t>
    </r>
  </si>
  <si>
    <r>
      <t xml:space="preserve">Propunerile de proiecte din reședințele de județ cu valori IDUL </t>
    </r>
    <r>
      <rPr>
        <b/>
        <sz val="11"/>
        <rFont val="Times New Roman"/>
        <family val="1"/>
      </rPr>
      <t xml:space="preserve">mai mici de 89.47 </t>
    </r>
    <r>
      <rPr>
        <sz val="11"/>
        <rFont val="Times New Roman"/>
        <family val="1"/>
      </rPr>
      <t>vor primi 4</t>
    </r>
    <r>
      <rPr>
        <b/>
        <sz val="11"/>
        <rFont val="Times New Roman"/>
        <family val="1"/>
      </rPr>
      <t xml:space="preserve"> puncte</t>
    </r>
    <r>
      <rPr>
        <sz val="11"/>
        <rFont val="Times New Roman"/>
        <family val="1"/>
      </rPr>
      <t xml:space="preserve">, cele între </t>
    </r>
    <r>
      <rPr>
        <b/>
        <sz val="11"/>
        <rFont val="Times New Roman"/>
        <family val="1"/>
      </rPr>
      <t xml:space="preserve">89.47 și 98.24 </t>
    </r>
    <r>
      <rPr>
        <sz val="11"/>
        <rFont val="Times New Roman"/>
        <family val="1"/>
      </rPr>
      <t xml:space="preserve">vor primi </t>
    </r>
    <r>
      <rPr>
        <b/>
        <sz val="11"/>
        <rFont val="Times New Roman"/>
        <family val="1"/>
      </rPr>
      <t>1 punct</t>
    </r>
    <r>
      <rPr>
        <sz val="11"/>
        <rFont val="Times New Roman"/>
        <family val="1"/>
      </rPr>
      <t xml:space="preserve">, iar cele cu valori IDUL </t>
    </r>
    <r>
      <rPr>
        <b/>
        <sz val="11"/>
        <rFont val="Times New Roman"/>
        <family val="1"/>
      </rPr>
      <t xml:space="preserve">mai mari de 98.24 </t>
    </r>
    <r>
      <rPr>
        <sz val="11"/>
        <rFont val="Times New Roman"/>
        <family val="1"/>
      </rPr>
      <t xml:space="preserve">vor primi </t>
    </r>
    <r>
      <rPr>
        <b/>
        <sz val="11"/>
        <rFont val="Times New Roman"/>
        <family val="1"/>
      </rPr>
      <t>0 puncte</t>
    </r>
    <r>
      <rPr>
        <sz val="11"/>
        <rFont val="Times New Roman"/>
        <family val="1"/>
      </rPr>
      <t>. Cu alte cuvinte, cu cât valoarea IDUL este mai mică, cu atât numărul punctelor atribuite propunerilor de proiect este mai mare.</t>
    </r>
  </si>
  <si>
    <r>
      <t xml:space="preserve">Propunerile de proiecte din reședințele de județ în care </t>
    </r>
    <r>
      <rPr>
        <b/>
        <sz val="11"/>
        <rFont val="Times New Roman"/>
        <family val="1"/>
      </rPr>
      <t xml:space="preserve">majoritatea uniăților </t>
    </r>
    <r>
      <rPr>
        <sz val="11"/>
        <rFont val="Times New Roman"/>
        <family val="1"/>
      </rPr>
      <t xml:space="preserve">nu au cel puțin una dintre cele două facilități cheie vor primi 4 </t>
    </r>
    <r>
      <rPr>
        <b/>
        <sz val="11"/>
        <rFont val="Times New Roman"/>
        <family val="1"/>
      </rPr>
      <t>puncte</t>
    </r>
    <r>
      <rPr>
        <sz val="11"/>
        <rFont val="Times New Roman"/>
        <family val="1"/>
      </rPr>
      <t xml:space="preserve">, cele în care </t>
    </r>
    <r>
      <rPr>
        <b/>
        <sz val="11"/>
        <rFont val="Times New Roman"/>
        <family val="1"/>
      </rPr>
      <t>câteva unități</t>
    </r>
    <r>
      <rPr>
        <sz val="11"/>
        <rFont val="Times New Roman"/>
        <family val="1"/>
      </rPr>
      <t xml:space="preserve">, însă nu majoritatea, nu au cel puțin una dintre cele două facilități cheie vor primi </t>
    </r>
    <r>
      <rPr>
        <b/>
        <sz val="11"/>
        <rFont val="Times New Roman"/>
        <family val="1"/>
      </rPr>
      <t>1 punct</t>
    </r>
    <r>
      <rPr>
        <sz val="11"/>
        <rFont val="Times New Roman"/>
        <family val="1"/>
      </rPr>
      <t xml:space="preserve">, iar cele în care </t>
    </r>
    <r>
      <rPr>
        <b/>
        <sz val="11"/>
        <rFont val="Times New Roman"/>
        <family val="1"/>
      </rPr>
      <t xml:space="preserve">nicio </t>
    </r>
    <r>
      <rPr>
        <sz val="11"/>
        <rFont val="Times New Roman"/>
        <family val="1"/>
      </rPr>
      <t xml:space="preserve">unitate nu are cel puțin una dintre cele două facilități cheie vor primi </t>
    </r>
    <r>
      <rPr>
        <b/>
        <sz val="11"/>
        <rFont val="Times New Roman"/>
        <family val="1"/>
      </rPr>
      <t>0 puncte</t>
    </r>
    <r>
      <rPr>
        <sz val="11"/>
        <rFont val="Times New Roman"/>
        <family val="1"/>
      </rPr>
      <t>. Cu alte cuvinte, cu cât proporția  unităților de învățământ profesional dintr-o reședință de județ care nu au cel puțin una dintre cele două facilități cheie este mai mare, cu atât numărul punctelor atribuite propunerilor de proiect este mai mare.</t>
    </r>
  </si>
  <si>
    <r>
      <t xml:space="preserve">Propunerile de proiecte din reședințele de județ cu valoarea medie a utilităților </t>
    </r>
    <r>
      <rPr>
        <b/>
        <sz val="11"/>
        <rFont val="Times New Roman"/>
        <family val="1"/>
      </rPr>
      <t xml:space="preserve">mai mare de 18.3  </t>
    </r>
    <r>
      <rPr>
        <sz val="11"/>
        <rFont val="Times New Roman"/>
        <family val="1"/>
      </rPr>
      <t>vor primi 4</t>
    </r>
    <r>
      <rPr>
        <b/>
        <sz val="11"/>
        <rFont val="Times New Roman"/>
        <family val="1"/>
      </rPr>
      <t xml:space="preserve"> puncte</t>
    </r>
    <r>
      <rPr>
        <sz val="11"/>
        <rFont val="Times New Roman"/>
        <family val="1"/>
      </rPr>
      <t xml:space="preserve">, cele cu valoarea </t>
    </r>
    <r>
      <rPr>
        <b/>
        <sz val="11"/>
        <rFont val="Times New Roman"/>
        <family val="1"/>
      </rPr>
      <t xml:space="preserve">între 16.7 and 18.3 </t>
    </r>
    <r>
      <rPr>
        <sz val="11"/>
        <rFont val="Times New Roman"/>
        <family val="1"/>
      </rPr>
      <t xml:space="preserve">vor primi </t>
    </r>
    <r>
      <rPr>
        <b/>
        <sz val="11"/>
        <rFont val="Times New Roman"/>
        <family val="1"/>
      </rPr>
      <t>1 punct</t>
    </r>
    <r>
      <rPr>
        <sz val="11"/>
        <rFont val="Times New Roman"/>
        <family val="1"/>
      </rPr>
      <t xml:space="preserve">, iar cele cu valoarea </t>
    </r>
    <r>
      <rPr>
        <b/>
        <sz val="11"/>
        <rFont val="Times New Roman"/>
        <family val="1"/>
      </rPr>
      <t xml:space="preserve">mai mică de 16.7 </t>
    </r>
    <r>
      <rPr>
        <sz val="11"/>
        <rFont val="Times New Roman"/>
        <family val="1"/>
      </rPr>
      <t xml:space="preserve">vor primi </t>
    </r>
    <r>
      <rPr>
        <b/>
        <sz val="11"/>
        <rFont val="Times New Roman"/>
        <family val="1"/>
      </rPr>
      <t>0 puncte</t>
    </r>
    <r>
      <rPr>
        <sz val="11"/>
        <rFont val="Times New Roman"/>
        <family val="1"/>
      </rPr>
      <t>. Astfel, cu cât</t>
    </r>
  </si>
  <si>
    <t>Conform Atlasului Zonelor Urbane Marginalizate din România elaborat de Banca Mondială în 2014, există trei tipuri de zone urbane: marginalizate, dezavantajate, și  nedezavantajate.  Comunitățile  marginalizate  înregistrează  simultan  niveluri scăzute privind capitalul uman, ocuparea forței de muncă și calitatea locuirii, în timp ce zonele marginalizate înregistrează niveluri scăzute de servicii într-una sau două dintre aceste zone. Atlasul este o hartă care prezintă distribuția geografică a zonelor  urbane  dezavantajate  și  include  informații  ce  reflectă  profilul  zonelor urban   marginalizate.   Acest   subcriteriu   va   capta   asigurarea   învățământului profesional în zonele marginalizate și dezavantajate.</t>
  </si>
  <si>
    <r>
      <rPr>
        <sz val="11"/>
        <rFont val="Times New Roman"/>
        <family val="1"/>
      </rPr>
      <t>Propunerile de proiecte pentru unitățile de învățământ profesional din reședințele de  județ  amplasate  în  zone  marginalizate  vor  primi  4</t>
    </r>
    <r>
      <rPr>
        <b/>
        <sz val="11"/>
        <rFont val="Times New Roman"/>
        <family val="1"/>
      </rPr>
      <t xml:space="preserve">  puncte</t>
    </r>
    <r>
      <rPr>
        <sz val="11"/>
        <rFont val="Times New Roman"/>
        <family val="1"/>
      </rPr>
      <t xml:space="preserve">,  unitățile  de învățământ profesional amplasate în zone dezavantajate vor primi </t>
    </r>
    <r>
      <rPr>
        <b/>
        <sz val="11"/>
        <rFont val="Times New Roman"/>
        <family val="1"/>
      </rPr>
      <t>1 punct</t>
    </r>
    <r>
      <rPr>
        <sz val="11"/>
        <rFont val="Times New Roman"/>
        <family val="1"/>
      </rPr>
      <t xml:space="preserve">, iar cele amplasate în zone nedezavantajate vor primi </t>
    </r>
    <r>
      <rPr>
        <b/>
        <sz val="11"/>
        <rFont val="Times New Roman"/>
        <family val="1"/>
      </rPr>
      <t>0 puncte.</t>
    </r>
  </si>
  <si>
    <r>
      <rPr>
        <sz val="11"/>
        <rFont val="Times New Roman"/>
        <family val="1"/>
      </rPr>
      <t xml:space="preserve">Propunerile de proiecte din județele cu o rată a șomajului </t>
    </r>
    <r>
      <rPr>
        <b/>
        <sz val="11"/>
        <rFont val="Times New Roman"/>
        <family val="1"/>
      </rPr>
      <t xml:space="preserve">mai mare de 6.9% </t>
    </r>
    <r>
      <rPr>
        <sz val="11"/>
        <rFont val="Times New Roman"/>
        <family val="1"/>
      </rPr>
      <t>vor primi 4</t>
    </r>
    <r>
      <rPr>
        <b/>
        <sz val="11"/>
        <rFont val="Times New Roman"/>
        <family val="1"/>
      </rPr>
      <t xml:space="preserve"> puncte</t>
    </r>
    <r>
      <rPr>
        <sz val="11"/>
        <rFont val="Times New Roman"/>
        <family val="1"/>
      </rPr>
      <t xml:space="preserve">, cele cu rata </t>
    </r>
    <r>
      <rPr>
        <b/>
        <sz val="11"/>
        <rFont val="Times New Roman"/>
        <family val="1"/>
      </rPr>
      <t xml:space="preserve">între 4.5% și 6.9% </t>
    </r>
    <r>
      <rPr>
        <sz val="11"/>
        <rFont val="Times New Roman"/>
        <family val="1"/>
      </rPr>
      <t xml:space="preserve">vor primi </t>
    </r>
    <r>
      <rPr>
        <b/>
        <sz val="11"/>
        <rFont val="Times New Roman"/>
        <family val="1"/>
      </rPr>
      <t>1 punct</t>
    </r>
    <r>
      <rPr>
        <sz val="11"/>
        <rFont val="Times New Roman"/>
        <family val="1"/>
      </rPr>
      <t xml:space="preserve">, iar cele cu o rata </t>
    </r>
    <r>
      <rPr>
        <b/>
        <sz val="11"/>
        <rFont val="Times New Roman"/>
        <family val="1"/>
      </rPr>
      <t xml:space="preserve">mai mică de 4.5% </t>
    </r>
    <r>
      <rPr>
        <sz val="11"/>
        <rFont val="Times New Roman"/>
        <family val="1"/>
      </rPr>
      <t xml:space="preserve">vor primi </t>
    </r>
    <r>
      <rPr>
        <b/>
        <sz val="11"/>
        <rFont val="Times New Roman"/>
        <family val="1"/>
      </rPr>
      <t>0 puncte</t>
    </r>
    <r>
      <rPr>
        <sz val="11"/>
        <rFont val="Times New Roman"/>
        <family val="1"/>
      </rPr>
      <t>. Astfel, cu cât rata șomajului este mai ridicată, cu atât numărul punctelor atribuite propunerilor de proiect este mai mare..</t>
    </r>
  </si>
  <si>
    <t xml:space="preserve"> Calitatea și maturitatea proiectului (maxim 21 puncte, punctaj cumulativ)
</t>
  </si>
  <si>
    <t>Respectarea principiilor privind dezvoltarea durabilă, egalitatea de şanse, de gen și nediscriminarea  (maxim 10 puncte, punctaj cumulativ)</t>
  </si>
  <si>
    <t>Capacitatea financiară și operațională a solicitantului (maxim 18 puncte, punctaj cumulativ)</t>
  </si>
  <si>
    <t>Gradul total de îndatorare al solicitantului</t>
  </si>
  <si>
    <t xml:space="preserve">Gradul total de îndatorare ≤  20% </t>
  </si>
  <si>
    <t xml:space="preserve">20% &lt; Gradul total de îndatorare ≤ 30% </t>
  </si>
  <si>
    <t xml:space="preserve">30% &lt; Gradul de îndatorare </t>
  </si>
  <si>
    <t>Gradul de autofinanţare din veniturile proprii</t>
  </si>
  <si>
    <t>Grad de autofinanţare mai mare sau egal cu 50%</t>
  </si>
  <si>
    <t>40% ≤ Grad de autofinanţare &lt;50%</t>
  </si>
  <si>
    <t>30% ≤ Grad de autofinanţare &lt;40%</t>
  </si>
  <si>
    <t>Grad de autofinanţare mai mic decat 30%</t>
  </si>
  <si>
    <t>5.3.</t>
  </si>
  <si>
    <t>5.4.</t>
  </si>
  <si>
    <t>5.5.</t>
  </si>
  <si>
    <t>7.1.</t>
  </si>
  <si>
    <t>7.2.</t>
  </si>
  <si>
    <t>7.3.</t>
  </si>
  <si>
    <t xml:space="preserve"> Solicitantul de finanţare arată că a depus cel puţin încă un proiect pe Prioritatea de Investiții 10a - Investiții în educație,formare și formare profesionala pentru competențe și învățare pe tot parcursul vieții prin dezvoltarea infrastructurilor de educație și de formare,  sau derulează investiţii din alte surse de finanţare,  cu care prezentul proiect este complementar </t>
  </si>
  <si>
    <t xml:space="preserve">Axa prioritară 10 Îmbunătățirea infrastructurii educaționale, 
Prioritatea de investiții 10.1 Investițiile în educație, și  formare, inclusiv în formare profesională, pentru dobândirea de competențe și învățare pe tot parcursul vieții prin dezvoltarea infrastructurilor de educație și formare, 
Obiectiv Specific 10.2 Creșterea gradului de participare la învăţământul profesional şi tehnic şi învăţare pe tot parcursul vieţii
</t>
  </si>
  <si>
    <t>PROGRAMUL OPERAŢIONAL REGIONAL 2014-2020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</si>
</sst>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theme="1"/>
      <name val="Trebuchet MS"/>
      <family val="2"/>
    </font>
    <font>
      <b/>
      <sz val="10"/>
      <color theme="7" tint="-0.249977111117893"/>
      <name val="Trebuchet MS"/>
      <family val="2"/>
    </font>
    <font>
      <b/>
      <sz val="10"/>
      <color theme="1"/>
      <name val="Trebuchet MS"/>
      <family val="2"/>
    </font>
    <font>
      <b/>
      <sz val="10"/>
      <color theme="0"/>
      <name val="Trebuchet MS"/>
      <family val="2"/>
    </font>
    <font>
      <b/>
      <u/>
      <sz val="10"/>
      <color theme="0"/>
      <name val="Trebuchet MS"/>
      <family val="2"/>
    </font>
    <font>
      <b/>
      <i/>
      <sz val="10"/>
      <name val="Trebuchet MS"/>
      <family val="2"/>
    </font>
    <font>
      <sz val="10"/>
      <color theme="0"/>
      <name val="Trebuchet MS"/>
      <family val="2"/>
    </font>
    <font>
      <b/>
      <i/>
      <u/>
      <sz val="10"/>
      <name val="Trebuchet MS"/>
      <family val="2"/>
    </font>
    <font>
      <u/>
      <sz val="10"/>
      <color theme="1"/>
      <name val="Trebuchet MS"/>
      <family val="2"/>
    </font>
    <font>
      <sz val="11"/>
      <name val="Times New Roman"/>
      <family val="1"/>
    </font>
    <font>
      <b/>
      <sz val="11"/>
      <name val="Times New Roman"/>
      <family val="1"/>
    </font>
    <font>
      <b/>
      <u/>
      <sz val="12"/>
      <name val="Times New Roman"/>
      <family val="1"/>
    </font>
    <font>
      <b/>
      <sz val="12"/>
      <name val="Times New Roman"/>
      <family val="1"/>
    </font>
    <font>
      <i/>
      <sz val="11"/>
      <name val="Times New Roman"/>
      <family val="1"/>
    </font>
    <font>
      <b/>
      <i/>
      <u/>
      <sz val="12"/>
      <name val="Times New Roman"/>
      <family val="1"/>
    </font>
    <font>
      <u/>
      <sz val="11"/>
      <name val="Times New Roman"/>
      <family val="1"/>
    </font>
    <font>
      <vertAlign val="superscript"/>
      <sz val="7"/>
      <name val="Times New Roman"/>
      <family val="1"/>
    </font>
    <font>
      <sz val="11"/>
      <color rgb="FF000000"/>
      <name val="Times New Roman"/>
      <family val="2"/>
    </font>
    <font>
      <sz val="8"/>
      <color theme="1"/>
      <name val="Trebuchet MS"/>
      <family val="2"/>
    </font>
  </fonts>
  <fills count="5">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
      <patternFill patternType="solid">
        <fgColor theme="7" tint="0.39997558519241921"/>
        <bgColor indexed="64"/>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1" fillId="0" borderId="0" xfId="0" applyFont="1" applyAlignment="1"/>
    <xf numFmtId="0" fontId="1" fillId="0" borderId="0" xfId="0" applyFont="1" applyAlignment="1">
      <alignment horizontal="left" vertical="top" wrapText="1"/>
    </xf>
    <xf numFmtId="0" fontId="1" fillId="0" borderId="0" xfId="0" applyNumberFormat="1"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xf numFmtId="0" fontId="2" fillId="0" borderId="0" xfId="0" applyFont="1" applyBorder="1" applyAlignment="1">
      <alignment horizontal="center" vertical="top"/>
    </xf>
    <xf numFmtId="0" fontId="4" fillId="2" borderId="0" xfId="0" applyFont="1" applyFill="1" applyBorder="1" applyAlignment="1">
      <alignment horizontal="center" vertical="center" wrapText="1"/>
    </xf>
    <xf numFmtId="0" fontId="1" fillId="2" borderId="0" xfId="0" applyFont="1" applyFill="1" applyBorder="1" applyAlignment="1"/>
    <xf numFmtId="0" fontId="1" fillId="0" borderId="0" xfId="0" applyFont="1" applyBorder="1" applyAlignment="1">
      <alignment horizontal="center" vertical="center"/>
    </xf>
    <xf numFmtId="0" fontId="3" fillId="3" borderId="3"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Fill="1" applyBorder="1" applyAlignment="1">
      <alignment horizontal="left" vertical="top" wrapText="1"/>
    </xf>
    <xf numFmtId="0" fontId="7" fillId="2" borderId="3" xfId="0" applyFont="1" applyFill="1" applyBorder="1" applyAlignment="1">
      <alignment horizontal="center" vertical="center"/>
    </xf>
    <xf numFmtId="0" fontId="4" fillId="2" borderId="3" xfId="0" applyFont="1" applyFill="1" applyBorder="1" applyAlignment="1">
      <alignment horizontal="center" vertical="center"/>
    </xf>
    <xf numFmtId="0" fontId="1" fillId="0" borderId="0" xfId="0" applyFont="1" applyFill="1" applyAlignment="1"/>
    <xf numFmtId="0" fontId="1" fillId="0" borderId="0" xfId="0" applyFont="1" applyBorder="1" applyAlignment="1">
      <alignment horizontal="center" vertical="center" wrapText="1"/>
    </xf>
    <xf numFmtId="0" fontId="1" fillId="3" borderId="3" xfId="0" applyNumberFormat="1" applyFont="1" applyFill="1" applyBorder="1" applyAlignment="1">
      <alignment horizontal="left" vertical="top" wrapText="1"/>
    </xf>
    <xf numFmtId="0" fontId="1" fillId="3" borderId="3" xfId="0" applyFont="1" applyFill="1" applyBorder="1" applyAlignment="1">
      <alignment horizontal="center" vertical="center"/>
    </xf>
    <xf numFmtId="0" fontId="1" fillId="0" borderId="3" xfId="0" applyNumberFormat="1" applyFont="1" applyBorder="1" applyAlignment="1">
      <alignment horizontal="left" vertical="top" wrapText="1"/>
    </xf>
    <xf numFmtId="0" fontId="1" fillId="0" borderId="3" xfId="0" applyNumberFormat="1" applyFont="1" applyFill="1" applyBorder="1" applyAlignment="1">
      <alignment horizontal="left" vertical="top" wrapText="1"/>
    </xf>
    <xf numFmtId="0" fontId="1" fillId="0" borderId="3" xfId="0" applyFont="1" applyFill="1" applyBorder="1" applyAlignment="1">
      <alignment horizontal="center" vertical="center"/>
    </xf>
    <xf numFmtId="0" fontId="0" fillId="0" borderId="8" xfId="0" applyFill="1" applyBorder="1" applyAlignment="1">
      <alignment horizontal="left" vertical="top" wrapText="1"/>
    </xf>
    <xf numFmtId="0" fontId="14" fillId="0" borderId="8" xfId="0" applyFont="1" applyFill="1" applyBorder="1" applyAlignment="1">
      <alignment horizontal="left" vertical="top" wrapText="1"/>
    </xf>
    <xf numFmtId="0" fontId="4" fillId="2" borderId="13"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xf numFmtId="0" fontId="4" fillId="4" borderId="0" xfId="0" applyFont="1" applyFill="1" applyBorder="1" applyAlignment="1">
      <alignment horizontal="center" vertical="center" wrapText="1"/>
    </xf>
    <xf numFmtId="0" fontId="3" fillId="3" borderId="12" xfId="0" applyFont="1" applyFill="1" applyBorder="1" applyAlignment="1">
      <alignment horizontal="center" vertical="center"/>
    </xf>
    <xf numFmtId="0" fontId="14" fillId="0" borderId="3" xfId="0" applyFont="1" applyFill="1" applyBorder="1" applyAlignment="1">
      <alignment horizontal="left" vertical="top" wrapText="1"/>
    </xf>
    <xf numFmtId="0" fontId="0" fillId="0" borderId="3" xfId="0" applyFill="1" applyBorder="1" applyAlignment="1">
      <alignment horizontal="left" vertical="top" wrapText="1"/>
    </xf>
    <xf numFmtId="0" fontId="14" fillId="0" borderId="3" xfId="0" applyFont="1" applyFill="1" applyBorder="1" applyAlignment="1">
      <alignment vertical="top" wrapText="1"/>
    </xf>
    <xf numFmtId="0" fontId="0" fillId="0" borderId="3" xfId="0" applyFill="1" applyBorder="1" applyAlignment="1">
      <alignment vertical="top" wrapText="1"/>
    </xf>
    <xf numFmtId="0" fontId="15" fillId="0" borderId="3" xfId="0" applyFont="1" applyFill="1" applyBorder="1" applyAlignment="1">
      <alignment horizontal="left" vertical="top"/>
    </xf>
    <xf numFmtId="0" fontId="3" fillId="0" borderId="3" xfId="0" applyFont="1" applyFill="1" applyBorder="1" applyAlignment="1">
      <alignment horizontal="center" vertical="center"/>
    </xf>
    <xf numFmtId="0" fontId="1" fillId="4" borderId="3" xfId="0" applyFont="1" applyFill="1" applyBorder="1" applyAlignment="1">
      <alignment horizontal="center" vertical="center"/>
    </xf>
    <xf numFmtId="0" fontId="15" fillId="0" borderId="4" xfId="0" applyFont="1" applyFill="1" applyBorder="1" applyAlignment="1">
      <alignment vertical="top"/>
    </xf>
    <xf numFmtId="0" fontId="15" fillId="0" borderId="1" xfId="0" applyFont="1" applyFill="1" applyBorder="1" applyAlignment="1">
      <alignment vertical="top"/>
    </xf>
    <xf numFmtId="0" fontId="15" fillId="0" borderId="2" xfId="0" applyFont="1" applyFill="1" applyBorder="1" applyAlignment="1">
      <alignment vertical="top"/>
    </xf>
    <xf numFmtId="0" fontId="19" fillId="0" borderId="3" xfId="0" applyFont="1" applyFill="1" applyBorder="1" applyAlignment="1">
      <alignment horizontal="left" vertical="top" wrapText="1"/>
    </xf>
    <xf numFmtId="0" fontId="19" fillId="0" borderId="0" xfId="0" applyFont="1" applyAlignment="1"/>
    <xf numFmtId="0" fontId="19" fillId="0" borderId="0" xfId="0" applyFont="1" applyFill="1" applyBorder="1" applyAlignment="1">
      <alignment horizontal="left" vertical="top" wrapText="1"/>
    </xf>
    <xf numFmtId="0" fontId="19" fillId="0" borderId="0" xfId="0" applyFont="1" applyFill="1" applyBorder="1" applyAlignment="1"/>
    <xf numFmtId="0" fontId="4" fillId="2" borderId="4"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3" borderId="4" xfId="0" applyNumberFormat="1" applyFont="1" applyFill="1" applyBorder="1" applyAlignment="1">
      <alignment horizontal="center" vertical="top" wrapText="1"/>
    </xf>
    <xf numFmtId="0" fontId="1" fillId="3" borderId="1" xfId="0" applyNumberFormat="1" applyFont="1" applyFill="1" applyBorder="1" applyAlignment="1">
      <alignment horizontal="center" vertical="top" wrapText="1"/>
    </xf>
    <xf numFmtId="0" fontId="1" fillId="3" borderId="2" xfId="0" applyNumberFormat="1" applyFont="1" applyFill="1" applyBorder="1" applyAlignment="1">
      <alignment horizontal="center" vertical="top" wrapText="1"/>
    </xf>
    <xf numFmtId="0" fontId="19" fillId="0" borderId="4" xfId="0" applyFont="1" applyFill="1" applyBorder="1" applyAlignment="1">
      <alignment horizontal="center" vertical="top" wrapText="1"/>
    </xf>
    <xf numFmtId="0" fontId="19" fillId="0" borderId="1" xfId="0" applyFont="1" applyFill="1" applyBorder="1" applyAlignment="1">
      <alignment horizontal="center" vertical="top" wrapText="1"/>
    </xf>
    <xf numFmtId="0" fontId="19" fillId="0" borderId="2" xfId="0" applyFont="1" applyFill="1" applyBorder="1" applyAlignment="1">
      <alignment horizontal="center" vertical="top" wrapText="1"/>
    </xf>
    <xf numFmtId="0" fontId="19" fillId="0" borderId="3" xfId="0" applyFont="1" applyBorder="1" applyAlignment="1">
      <alignment horizontal="center" vertical="top" wrapText="1"/>
    </xf>
    <xf numFmtId="0" fontId="19"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19" fillId="3" borderId="3" xfId="0" applyFont="1" applyFill="1" applyBorder="1" applyAlignment="1">
      <alignment horizontal="center" vertical="top" wrapText="1"/>
    </xf>
    <xf numFmtId="0" fontId="1" fillId="0" borderId="3" xfId="0" applyFont="1" applyBorder="1" applyAlignment="1">
      <alignment horizontal="center" vertical="top" wrapText="1"/>
    </xf>
    <xf numFmtId="0" fontId="4" fillId="2" borderId="3" xfId="0" applyNumberFormat="1" applyFont="1" applyFill="1" applyBorder="1" applyAlignment="1">
      <alignment horizontal="center" vertical="top" wrapText="1"/>
    </xf>
    <xf numFmtId="0" fontId="1" fillId="3" borderId="3" xfId="0" applyFont="1" applyFill="1" applyBorder="1" applyAlignment="1">
      <alignment horizontal="center" vertical="top" wrapText="1"/>
    </xf>
    <xf numFmtId="0" fontId="2" fillId="0" borderId="0" xfId="0" applyFont="1" applyBorder="1" applyAlignment="1">
      <alignment horizontal="center" vertical="top" wrapText="1"/>
    </xf>
    <xf numFmtId="0" fontId="2" fillId="0" borderId="0" xfId="0" applyNumberFormat="1" applyFont="1" applyAlignment="1">
      <alignment horizontal="center" vertical="top" wrapText="1"/>
    </xf>
    <xf numFmtId="0" fontId="1" fillId="0" borderId="3" xfId="0" applyFont="1" applyFill="1" applyBorder="1" applyAlignment="1">
      <alignment horizontal="center" vertical="top" wrapText="1"/>
    </xf>
    <xf numFmtId="0" fontId="5" fillId="2" borderId="0" xfId="0" applyFont="1" applyFill="1" applyBorder="1" applyAlignment="1">
      <alignment horizontal="left" vertical="center"/>
    </xf>
    <xf numFmtId="0" fontId="3" fillId="0" borderId="0" xfId="0" applyFont="1" applyBorder="1" applyAlignment="1">
      <alignment horizontal="center"/>
    </xf>
    <xf numFmtId="0" fontId="1" fillId="3" borderId="3" xfId="0" applyNumberFormat="1" applyFont="1" applyFill="1" applyBorder="1" applyAlignment="1">
      <alignment horizontal="center" vertical="top" wrapText="1"/>
    </xf>
    <xf numFmtId="0" fontId="10" fillId="0" borderId="3" xfId="0" applyFont="1" applyFill="1" applyBorder="1" applyAlignment="1">
      <alignment horizontal="center" vertical="top" wrapText="1"/>
    </xf>
    <xf numFmtId="0" fontId="0" fillId="0" borderId="3" xfId="0" applyFill="1" applyBorder="1" applyAlignment="1">
      <alignment horizontal="center" vertical="top" wrapText="1"/>
    </xf>
    <xf numFmtId="1" fontId="18" fillId="0" borderId="3"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15" fillId="0" borderId="3" xfId="0" applyFont="1" applyFill="1" applyBorder="1" applyAlignment="1">
      <alignment horizontal="left" vertical="top"/>
    </xf>
    <xf numFmtId="0" fontId="13" fillId="3" borderId="3" xfId="0" applyFont="1" applyFill="1" applyBorder="1" applyAlignment="1">
      <alignment horizontal="left" vertical="top" wrapText="1"/>
    </xf>
    <xf numFmtId="0" fontId="13" fillId="3" borderId="3" xfId="0" applyFont="1" applyFill="1" applyBorder="1" applyAlignment="1">
      <alignment horizontal="center" vertical="top" wrapText="1"/>
    </xf>
    <xf numFmtId="0" fontId="4" fillId="2" borderId="13" xfId="0" applyNumberFormat="1" applyFont="1" applyFill="1" applyBorder="1" applyAlignment="1">
      <alignment horizontal="center" vertical="center" wrapText="1"/>
    </xf>
    <xf numFmtId="0" fontId="6" fillId="0" borderId="0" xfId="0" applyFont="1" applyFill="1" applyBorder="1" applyAlignment="1">
      <alignment horizontal="left" vertical="top"/>
    </xf>
    <xf numFmtId="0" fontId="5" fillId="2" borderId="3" xfId="0" applyFont="1" applyFill="1" applyBorder="1" applyAlignment="1">
      <alignment horizontal="left" vertical="top"/>
    </xf>
    <xf numFmtId="0" fontId="8" fillId="0" borderId="3" xfId="0" applyFont="1" applyFill="1" applyBorder="1" applyAlignment="1">
      <alignment horizontal="left" vertical="top"/>
    </xf>
    <xf numFmtId="0" fontId="0" fillId="0" borderId="3" xfId="0" applyFill="1" applyBorder="1" applyAlignment="1">
      <alignment horizontal="left" vertical="top" wrapText="1"/>
    </xf>
    <xf numFmtId="0" fontId="10" fillId="0" borderId="3" xfId="0" applyFont="1" applyFill="1" applyBorder="1" applyAlignment="1">
      <alignment horizontal="left" vertical="top" wrapText="1"/>
    </xf>
    <xf numFmtId="0" fontId="10" fillId="0" borderId="5" xfId="0" applyFont="1"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10"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13" fillId="3" borderId="10"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11" xfId="0" applyFont="1" applyFill="1" applyBorder="1" applyAlignment="1">
      <alignment horizontal="left" vertical="top" wrapText="1"/>
    </xf>
    <xf numFmtId="0" fontId="13" fillId="3" borderId="5" xfId="0" applyFont="1" applyFill="1" applyBorder="1" applyAlignment="1">
      <alignment horizontal="left" vertical="top" wrapText="1"/>
    </xf>
    <xf numFmtId="0" fontId="13" fillId="3" borderId="6" xfId="0" applyFont="1" applyFill="1" applyBorder="1" applyAlignment="1">
      <alignment horizontal="left" vertical="top" wrapText="1"/>
    </xf>
    <xf numFmtId="0" fontId="13" fillId="3" borderId="7" xfId="0" applyFont="1" applyFill="1" applyBorder="1" applyAlignment="1">
      <alignment horizontal="left" vertical="top" wrapText="1"/>
    </xf>
    <xf numFmtId="0" fontId="19" fillId="0" borderId="0" xfId="0" applyFont="1" applyFill="1" applyBorder="1" applyAlignment="1">
      <alignment horizontal="center" vertical="top" wrapText="1"/>
    </xf>
    <xf numFmtId="0" fontId="19" fillId="3" borderId="4" xfId="0" applyFont="1" applyFill="1" applyBorder="1" applyAlignment="1">
      <alignment horizontal="center" vertical="top" wrapText="1"/>
    </xf>
    <xf numFmtId="0" fontId="19" fillId="3" borderId="1" xfId="0" applyFont="1" applyFill="1" applyBorder="1" applyAlignment="1">
      <alignment horizontal="center" vertical="top" wrapText="1"/>
    </xf>
    <xf numFmtId="0" fontId="19" fillId="3" borderId="2" xfId="0" applyFont="1" applyFill="1" applyBorder="1" applyAlignment="1">
      <alignment horizontal="center" vertical="top" wrapText="1"/>
    </xf>
  </cellXfs>
  <cellStyles count="1">
    <cellStyle name="Normal" xfId="0" builtinId="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9"/>
  <sheetViews>
    <sheetView showGridLines="0" tabSelected="1" zoomScale="80" zoomScaleNormal="80" zoomScaleSheetLayoutView="100" workbookViewId="0">
      <selection activeCell="L7" sqref="L7"/>
    </sheetView>
  </sheetViews>
  <sheetFormatPr defaultColWidth="8.85546875" defaultRowHeight="15" x14ac:dyDescent="0.3"/>
  <cols>
    <col min="1" max="1" width="8.85546875" style="1"/>
    <col min="2" max="2" width="21.85546875" style="1" customWidth="1"/>
    <col min="3" max="5" width="8.85546875" style="1"/>
    <col min="6" max="6" width="18.7109375" style="1" customWidth="1"/>
    <col min="7" max="7" width="42.5703125" style="1" customWidth="1"/>
    <col min="8" max="9" width="8.85546875" style="1"/>
    <col min="10" max="14" width="8.85546875" style="26"/>
    <col min="15" max="16384" width="8.85546875" style="1"/>
  </cols>
  <sheetData>
    <row r="1" spans="1:8" ht="15.75" customHeight="1" x14ac:dyDescent="0.3">
      <c r="B1" s="68" t="s">
        <v>152</v>
      </c>
      <c r="C1" s="68"/>
      <c r="D1" s="68"/>
      <c r="E1" s="68"/>
      <c r="F1" s="68"/>
      <c r="G1" s="68"/>
      <c r="H1" s="68"/>
    </row>
    <row r="2" spans="1:8" ht="15.75" customHeight="1" x14ac:dyDescent="0.3">
      <c r="B2" s="68"/>
      <c r="C2" s="68"/>
      <c r="D2" s="68"/>
      <c r="E2" s="68"/>
      <c r="F2" s="68"/>
      <c r="G2" s="68"/>
      <c r="H2" s="68"/>
    </row>
    <row r="3" spans="1:8" ht="80.25" customHeight="1" x14ac:dyDescent="0.3">
      <c r="B3" s="68" t="s">
        <v>151</v>
      </c>
      <c r="C3" s="68"/>
      <c r="D3" s="68"/>
      <c r="E3" s="68"/>
      <c r="F3" s="68"/>
      <c r="G3" s="68"/>
      <c r="H3" s="68"/>
    </row>
    <row r="4" spans="1:8" x14ac:dyDescent="0.3">
      <c r="B4" s="2"/>
      <c r="C4" s="3"/>
      <c r="D4" s="3"/>
      <c r="E4" s="4"/>
    </row>
    <row r="5" spans="1:8" ht="22.5" customHeight="1" x14ac:dyDescent="0.3">
      <c r="B5" s="67" t="s">
        <v>53</v>
      </c>
      <c r="C5" s="67"/>
      <c r="D5" s="67"/>
      <c r="E5" s="67"/>
      <c r="F5" s="67"/>
      <c r="G5" s="67"/>
      <c r="H5" s="67"/>
    </row>
    <row r="6" spans="1:8" ht="15.75" customHeight="1" x14ac:dyDescent="0.3"/>
    <row r="7" spans="1:8" x14ac:dyDescent="0.3">
      <c r="A7" s="5"/>
      <c r="B7" s="71" t="s">
        <v>1</v>
      </c>
      <c r="C7" s="71"/>
      <c r="D7" s="71"/>
      <c r="E7" s="71"/>
      <c r="F7" s="71"/>
      <c r="G7" s="71"/>
      <c r="H7" s="6" t="s">
        <v>0</v>
      </c>
    </row>
    <row r="8" spans="1:8" ht="23.25" customHeight="1" x14ac:dyDescent="0.3">
      <c r="A8" s="7">
        <v>1</v>
      </c>
      <c r="B8" s="70" t="s">
        <v>46</v>
      </c>
      <c r="C8" s="70"/>
      <c r="D8" s="70"/>
      <c r="E8" s="70"/>
      <c r="F8" s="70"/>
      <c r="G8" s="70"/>
      <c r="H8" s="8"/>
    </row>
    <row r="9" spans="1:8" ht="21" customHeight="1" x14ac:dyDescent="0.3">
      <c r="A9" s="9"/>
      <c r="B9" s="81" t="s">
        <v>47</v>
      </c>
      <c r="C9" s="81"/>
      <c r="D9" s="81"/>
      <c r="E9" s="81"/>
      <c r="F9" s="81"/>
      <c r="G9" s="81"/>
      <c r="H9" s="5"/>
    </row>
    <row r="10" spans="1:8" ht="27" customHeight="1" x14ac:dyDescent="0.3">
      <c r="A10" s="9"/>
      <c r="B10" s="94" t="s">
        <v>65</v>
      </c>
      <c r="C10" s="95"/>
      <c r="D10" s="95"/>
      <c r="E10" s="95"/>
      <c r="F10" s="95"/>
      <c r="G10" s="96"/>
      <c r="H10" s="10">
        <v>4</v>
      </c>
    </row>
    <row r="11" spans="1:8" ht="45" customHeight="1" x14ac:dyDescent="0.3">
      <c r="A11" s="9"/>
      <c r="B11" s="23" t="s">
        <v>66</v>
      </c>
      <c r="C11" s="86" t="s">
        <v>54</v>
      </c>
      <c r="D11" s="89"/>
      <c r="E11" s="89"/>
      <c r="F11" s="89"/>
      <c r="G11" s="90"/>
      <c r="H11" s="11"/>
    </row>
    <row r="12" spans="1:8" ht="46.5" customHeight="1" x14ac:dyDescent="0.3">
      <c r="A12" s="9"/>
      <c r="B12" s="22" t="s">
        <v>67</v>
      </c>
      <c r="C12" s="86" t="s">
        <v>55</v>
      </c>
      <c r="D12" s="89"/>
      <c r="E12" s="89"/>
      <c r="F12" s="89"/>
      <c r="G12" s="90"/>
      <c r="H12" s="11"/>
    </row>
    <row r="13" spans="1:8" ht="22.5" customHeight="1" x14ac:dyDescent="0.3">
      <c r="A13" s="9"/>
      <c r="B13" s="23" t="s">
        <v>68</v>
      </c>
      <c r="C13" s="86" t="s">
        <v>56</v>
      </c>
      <c r="D13" s="89"/>
      <c r="E13" s="89"/>
      <c r="F13" s="89"/>
      <c r="G13" s="90"/>
      <c r="H13" s="11"/>
    </row>
    <row r="14" spans="1:8" ht="20.25" customHeight="1" x14ac:dyDescent="0.3">
      <c r="A14" s="9"/>
      <c r="B14" s="23" t="s">
        <v>69</v>
      </c>
      <c r="C14" s="86" t="s">
        <v>57</v>
      </c>
      <c r="D14" s="89"/>
      <c r="E14" s="89"/>
      <c r="F14" s="89"/>
      <c r="G14" s="90"/>
      <c r="H14" s="11"/>
    </row>
    <row r="15" spans="1:8" ht="69" customHeight="1" x14ac:dyDescent="0.3">
      <c r="A15" s="9"/>
      <c r="B15" s="22" t="s">
        <v>70</v>
      </c>
      <c r="C15" s="86" t="s">
        <v>121</v>
      </c>
      <c r="D15" s="87"/>
      <c r="E15" s="87"/>
      <c r="F15" s="87"/>
      <c r="G15" s="88"/>
      <c r="H15" s="11"/>
    </row>
    <row r="16" spans="1:8" ht="30" x14ac:dyDescent="0.3">
      <c r="A16" s="9"/>
      <c r="B16" s="22" t="s">
        <v>71</v>
      </c>
      <c r="C16" s="86" t="s">
        <v>58</v>
      </c>
      <c r="D16" s="89"/>
      <c r="E16" s="89"/>
      <c r="F16" s="89"/>
      <c r="G16" s="90"/>
      <c r="H16" s="11"/>
    </row>
    <row r="17" spans="1:8" ht="42" customHeight="1" x14ac:dyDescent="0.3">
      <c r="A17" s="9"/>
      <c r="B17" s="22" t="s">
        <v>72</v>
      </c>
      <c r="C17" s="86" t="s">
        <v>59</v>
      </c>
      <c r="D17" s="89"/>
      <c r="E17" s="89"/>
      <c r="F17" s="89"/>
      <c r="G17" s="90"/>
      <c r="H17" s="11"/>
    </row>
    <row r="18" spans="1:8" x14ac:dyDescent="0.3">
      <c r="A18" s="7">
        <v>2</v>
      </c>
      <c r="B18" s="82" t="s">
        <v>48</v>
      </c>
      <c r="C18" s="82"/>
      <c r="D18" s="82"/>
      <c r="E18" s="82"/>
      <c r="F18" s="82"/>
      <c r="G18" s="82"/>
      <c r="H18" s="13"/>
    </row>
    <row r="19" spans="1:8" ht="15" customHeight="1" x14ac:dyDescent="0.3">
      <c r="A19" s="9"/>
      <c r="B19" s="83" t="s">
        <v>49</v>
      </c>
      <c r="C19" s="83"/>
      <c r="D19" s="83"/>
      <c r="E19" s="83"/>
      <c r="F19" s="83"/>
      <c r="G19" s="83"/>
      <c r="H19" s="11"/>
    </row>
    <row r="20" spans="1:8" ht="15" customHeight="1" x14ac:dyDescent="0.3">
      <c r="A20" s="9"/>
      <c r="B20" s="91" t="s">
        <v>73</v>
      </c>
      <c r="C20" s="92"/>
      <c r="D20" s="92"/>
      <c r="E20" s="92"/>
      <c r="F20" s="92"/>
      <c r="G20" s="93"/>
      <c r="H20" s="28">
        <v>4</v>
      </c>
    </row>
    <row r="21" spans="1:8" ht="30" customHeight="1" x14ac:dyDescent="0.3">
      <c r="A21" s="9"/>
      <c r="B21" s="29" t="s">
        <v>66</v>
      </c>
      <c r="C21" s="85" t="s">
        <v>74</v>
      </c>
      <c r="D21" s="85"/>
      <c r="E21" s="85"/>
      <c r="F21" s="85"/>
      <c r="G21" s="85"/>
      <c r="H21" s="11"/>
    </row>
    <row r="22" spans="1:8" ht="18" customHeight="1" x14ac:dyDescent="0.3">
      <c r="A22" s="9"/>
      <c r="B22" s="30" t="s">
        <v>67</v>
      </c>
      <c r="C22" s="84" t="s">
        <v>75</v>
      </c>
      <c r="D22" s="84"/>
      <c r="E22" s="84"/>
      <c r="F22" s="84"/>
      <c r="G22" s="84"/>
      <c r="H22" s="11"/>
    </row>
    <row r="23" spans="1:8" ht="59.25" customHeight="1" x14ac:dyDescent="0.3">
      <c r="A23" s="9"/>
      <c r="B23" s="29" t="s">
        <v>68</v>
      </c>
      <c r="C23" s="84" t="s">
        <v>76</v>
      </c>
      <c r="D23" s="84"/>
      <c r="E23" s="84"/>
      <c r="F23" s="84"/>
      <c r="G23" s="84"/>
      <c r="H23" s="11"/>
    </row>
    <row r="24" spans="1:8" ht="30.75" customHeight="1" x14ac:dyDescent="0.3">
      <c r="A24" s="9"/>
      <c r="B24" s="29" t="s">
        <v>69</v>
      </c>
      <c r="C24" s="85" t="s">
        <v>63</v>
      </c>
      <c r="D24" s="85"/>
      <c r="E24" s="85"/>
      <c r="F24" s="85"/>
      <c r="G24" s="85"/>
      <c r="H24" s="11"/>
    </row>
    <row r="25" spans="1:8" ht="95.25" customHeight="1" x14ac:dyDescent="0.3">
      <c r="A25" s="9"/>
      <c r="B25" s="30" t="s">
        <v>70</v>
      </c>
      <c r="C25" s="85" t="s">
        <v>122</v>
      </c>
      <c r="D25" s="84"/>
      <c r="E25" s="84"/>
      <c r="F25" s="84"/>
      <c r="G25" s="84"/>
      <c r="H25" s="11"/>
    </row>
    <row r="26" spans="1:8" ht="40.5" customHeight="1" x14ac:dyDescent="0.3">
      <c r="A26" s="9"/>
      <c r="B26" s="30" t="s">
        <v>71</v>
      </c>
      <c r="C26" s="85" t="s">
        <v>64</v>
      </c>
      <c r="D26" s="85"/>
      <c r="E26" s="85"/>
      <c r="F26" s="85"/>
      <c r="G26" s="85"/>
      <c r="H26" s="11"/>
    </row>
    <row r="27" spans="1:8" ht="30" customHeight="1" x14ac:dyDescent="0.3">
      <c r="A27" s="9"/>
      <c r="B27" s="30" t="s">
        <v>72</v>
      </c>
      <c r="C27" s="85" t="s">
        <v>59</v>
      </c>
      <c r="D27" s="85"/>
      <c r="E27" s="85"/>
      <c r="F27" s="85"/>
      <c r="G27" s="85"/>
      <c r="H27" s="11"/>
    </row>
    <row r="28" spans="1:8" ht="30" customHeight="1" x14ac:dyDescent="0.3">
      <c r="A28" s="9"/>
      <c r="B28" s="78" t="s">
        <v>77</v>
      </c>
      <c r="C28" s="78"/>
      <c r="D28" s="78"/>
      <c r="E28" s="78"/>
      <c r="F28" s="78"/>
      <c r="G28" s="78"/>
      <c r="H28" s="10">
        <v>4</v>
      </c>
    </row>
    <row r="29" spans="1:8" ht="30" customHeight="1" x14ac:dyDescent="0.3">
      <c r="A29" s="9"/>
      <c r="B29" s="29" t="s">
        <v>66</v>
      </c>
      <c r="C29" s="73" t="s">
        <v>60</v>
      </c>
      <c r="D29" s="73"/>
      <c r="E29" s="73"/>
      <c r="F29" s="73"/>
      <c r="G29" s="73"/>
      <c r="H29" s="11"/>
    </row>
    <row r="30" spans="1:8" ht="30" customHeight="1" x14ac:dyDescent="0.3">
      <c r="A30" s="9"/>
      <c r="B30" s="30" t="s">
        <v>67</v>
      </c>
      <c r="C30" s="73" t="s">
        <v>61</v>
      </c>
      <c r="D30" s="73"/>
      <c r="E30" s="73"/>
      <c r="F30" s="73"/>
      <c r="G30" s="73"/>
      <c r="H30" s="11"/>
    </row>
    <row r="31" spans="1:8" ht="30" customHeight="1" x14ac:dyDescent="0.3">
      <c r="A31" s="9"/>
      <c r="B31" s="29" t="s">
        <v>68</v>
      </c>
      <c r="C31" s="73" t="s">
        <v>62</v>
      </c>
      <c r="D31" s="73"/>
      <c r="E31" s="73"/>
      <c r="F31" s="73"/>
      <c r="G31" s="73"/>
      <c r="H31" s="11"/>
    </row>
    <row r="32" spans="1:8" ht="30" customHeight="1" x14ac:dyDescent="0.3">
      <c r="A32" s="9"/>
      <c r="B32" s="29" t="s">
        <v>69</v>
      </c>
      <c r="C32" s="73" t="s">
        <v>63</v>
      </c>
      <c r="D32" s="73"/>
      <c r="E32" s="73"/>
      <c r="F32" s="73"/>
      <c r="G32" s="73"/>
      <c r="H32" s="11"/>
    </row>
    <row r="33" spans="1:8" ht="30" customHeight="1" x14ac:dyDescent="0.3">
      <c r="A33" s="9"/>
      <c r="B33" s="30" t="s">
        <v>70</v>
      </c>
      <c r="C33" s="73" t="s">
        <v>127</v>
      </c>
      <c r="D33" s="74"/>
      <c r="E33" s="74"/>
      <c r="F33" s="74"/>
      <c r="G33" s="74"/>
      <c r="H33" s="11"/>
    </row>
    <row r="34" spans="1:8" ht="30" customHeight="1" x14ac:dyDescent="0.3">
      <c r="A34" s="9"/>
      <c r="B34" s="30" t="s">
        <v>71</v>
      </c>
      <c r="C34" s="73" t="s">
        <v>64</v>
      </c>
      <c r="D34" s="73"/>
      <c r="E34" s="73"/>
      <c r="F34" s="73"/>
      <c r="G34" s="73"/>
      <c r="H34" s="11"/>
    </row>
    <row r="35" spans="1:8" ht="30" customHeight="1" x14ac:dyDescent="0.3">
      <c r="A35" s="9"/>
      <c r="B35" s="30" t="s">
        <v>72</v>
      </c>
      <c r="C35" s="73" t="s">
        <v>59</v>
      </c>
      <c r="D35" s="73"/>
      <c r="E35" s="73"/>
      <c r="F35" s="73"/>
      <c r="G35" s="73"/>
      <c r="H35" s="11"/>
    </row>
    <row r="36" spans="1:8" ht="30" customHeight="1" x14ac:dyDescent="0.3">
      <c r="A36" s="9"/>
      <c r="B36" s="79" t="s">
        <v>78</v>
      </c>
      <c r="C36" s="79"/>
      <c r="D36" s="79"/>
      <c r="E36" s="79"/>
      <c r="F36" s="79"/>
      <c r="G36" s="79"/>
      <c r="H36" s="10">
        <v>4</v>
      </c>
    </row>
    <row r="37" spans="1:8" ht="30" customHeight="1" x14ac:dyDescent="0.3">
      <c r="A37" s="9"/>
      <c r="B37" s="29" t="s">
        <v>66</v>
      </c>
      <c r="C37" s="74" t="s">
        <v>79</v>
      </c>
      <c r="D37" s="74"/>
      <c r="E37" s="74"/>
      <c r="F37" s="74"/>
      <c r="G37" s="74"/>
      <c r="H37" s="11"/>
    </row>
    <row r="38" spans="1:8" ht="30" customHeight="1" x14ac:dyDescent="0.3">
      <c r="A38" s="9"/>
      <c r="B38" s="30" t="s">
        <v>67</v>
      </c>
      <c r="C38" s="74" t="s">
        <v>80</v>
      </c>
      <c r="D38" s="74"/>
      <c r="E38" s="74"/>
      <c r="F38" s="74"/>
      <c r="G38" s="74"/>
      <c r="H38" s="11"/>
    </row>
    <row r="39" spans="1:8" ht="30" customHeight="1" x14ac:dyDescent="0.3">
      <c r="A39" s="9"/>
      <c r="B39" s="29" t="s">
        <v>68</v>
      </c>
      <c r="C39" s="73" t="s">
        <v>81</v>
      </c>
      <c r="D39" s="73"/>
      <c r="E39" s="73"/>
      <c r="F39" s="73"/>
      <c r="G39" s="73"/>
      <c r="H39" s="11"/>
    </row>
    <row r="40" spans="1:8" ht="30" customHeight="1" x14ac:dyDescent="0.3">
      <c r="A40" s="9"/>
      <c r="B40" s="29" t="s">
        <v>69</v>
      </c>
      <c r="C40" s="73" t="s">
        <v>63</v>
      </c>
      <c r="D40" s="73"/>
      <c r="E40" s="73"/>
      <c r="F40" s="73"/>
      <c r="G40" s="73"/>
      <c r="H40" s="11"/>
    </row>
    <row r="41" spans="1:8" ht="30" customHeight="1" x14ac:dyDescent="0.3">
      <c r="A41" s="9"/>
      <c r="B41" s="30" t="s">
        <v>70</v>
      </c>
      <c r="C41" s="73" t="s">
        <v>128</v>
      </c>
      <c r="D41" s="74"/>
      <c r="E41" s="74"/>
      <c r="F41" s="74"/>
      <c r="G41" s="74"/>
      <c r="H41" s="11"/>
    </row>
    <row r="42" spans="1:8" ht="30" customHeight="1" x14ac:dyDescent="0.3">
      <c r="A42" s="9"/>
      <c r="B42" s="30"/>
      <c r="C42" s="73" t="s">
        <v>82</v>
      </c>
      <c r="D42" s="73"/>
      <c r="E42" s="73"/>
      <c r="F42" s="73"/>
      <c r="G42" s="73"/>
      <c r="H42" s="11"/>
    </row>
    <row r="43" spans="1:8" ht="30" customHeight="1" x14ac:dyDescent="0.3">
      <c r="A43" s="9"/>
      <c r="B43" s="30" t="s">
        <v>71</v>
      </c>
      <c r="C43" s="73" t="s">
        <v>64</v>
      </c>
      <c r="D43" s="73"/>
      <c r="E43" s="73"/>
      <c r="F43" s="73"/>
      <c r="G43" s="73"/>
      <c r="H43" s="11"/>
    </row>
    <row r="44" spans="1:8" ht="30" customHeight="1" x14ac:dyDescent="0.3">
      <c r="A44" s="9"/>
      <c r="B44" s="30" t="s">
        <v>72</v>
      </c>
      <c r="C44" s="73" t="s">
        <v>59</v>
      </c>
      <c r="D44" s="73"/>
      <c r="E44" s="73"/>
      <c r="F44" s="73"/>
      <c r="G44" s="73"/>
      <c r="H44" s="11"/>
    </row>
    <row r="45" spans="1:8" ht="30" customHeight="1" x14ac:dyDescent="0.3">
      <c r="A45" s="9"/>
      <c r="B45" s="77" t="s">
        <v>83</v>
      </c>
      <c r="C45" s="77"/>
      <c r="D45" s="77"/>
      <c r="E45" s="77"/>
      <c r="F45" s="77"/>
      <c r="G45" s="77"/>
      <c r="H45" s="11"/>
    </row>
    <row r="46" spans="1:8" ht="30" customHeight="1" x14ac:dyDescent="0.3">
      <c r="A46" s="9"/>
      <c r="B46" s="79" t="s">
        <v>84</v>
      </c>
      <c r="C46" s="79"/>
      <c r="D46" s="79"/>
      <c r="E46" s="79"/>
      <c r="F46" s="79"/>
      <c r="G46" s="79"/>
      <c r="H46" s="10">
        <v>4</v>
      </c>
    </row>
    <row r="47" spans="1:8" ht="30" customHeight="1" x14ac:dyDescent="0.3">
      <c r="A47" s="9"/>
      <c r="B47" s="29" t="s">
        <v>66</v>
      </c>
      <c r="C47" s="73" t="s">
        <v>85</v>
      </c>
      <c r="D47" s="73"/>
      <c r="E47" s="73"/>
      <c r="F47" s="73"/>
      <c r="G47" s="73"/>
      <c r="H47" s="11"/>
    </row>
    <row r="48" spans="1:8" ht="30" customHeight="1" x14ac:dyDescent="0.3">
      <c r="A48" s="9"/>
      <c r="B48" s="30" t="s">
        <v>67</v>
      </c>
      <c r="C48" s="73" t="s">
        <v>86</v>
      </c>
      <c r="D48" s="73"/>
      <c r="E48" s="73"/>
      <c r="F48" s="73"/>
      <c r="G48" s="73"/>
      <c r="H48" s="11"/>
    </row>
    <row r="49" spans="1:8" ht="30" customHeight="1" x14ac:dyDescent="0.3">
      <c r="A49" s="9"/>
      <c r="B49" s="29" t="s">
        <v>68</v>
      </c>
      <c r="C49" s="73" t="s">
        <v>87</v>
      </c>
      <c r="D49" s="73"/>
      <c r="E49" s="73"/>
      <c r="F49" s="73"/>
      <c r="G49" s="73"/>
      <c r="H49" s="11"/>
    </row>
    <row r="50" spans="1:8" ht="30" customHeight="1" x14ac:dyDescent="0.3">
      <c r="A50" s="9"/>
      <c r="B50" s="29" t="s">
        <v>69</v>
      </c>
      <c r="C50" s="73" t="s">
        <v>63</v>
      </c>
      <c r="D50" s="73"/>
      <c r="E50" s="73"/>
      <c r="F50" s="73"/>
      <c r="G50" s="73"/>
      <c r="H50" s="11"/>
    </row>
    <row r="51" spans="1:8" ht="30" customHeight="1" x14ac:dyDescent="0.3">
      <c r="A51" s="9"/>
      <c r="B51" s="30" t="s">
        <v>70</v>
      </c>
      <c r="C51" s="73" t="s">
        <v>123</v>
      </c>
      <c r="D51" s="74"/>
      <c r="E51" s="74"/>
      <c r="F51" s="74"/>
      <c r="G51" s="74"/>
      <c r="H51" s="11"/>
    </row>
    <row r="52" spans="1:8" ht="30" customHeight="1" x14ac:dyDescent="0.3">
      <c r="A52" s="9"/>
      <c r="B52" s="30" t="s">
        <v>71</v>
      </c>
      <c r="C52" s="73" t="s">
        <v>64</v>
      </c>
      <c r="D52" s="73"/>
      <c r="E52" s="73"/>
      <c r="F52" s="73"/>
      <c r="G52" s="73"/>
      <c r="H52" s="11"/>
    </row>
    <row r="53" spans="1:8" ht="30" customHeight="1" x14ac:dyDescent="0.3">
      <c r="A53" s="9"/>
      <c r="B53" s="30" t="s">
        <v>72</v>
      </c>
      <c r="C53" s="73" t="s">
        <v>59</v>
      </c>
      <c r="D53" s="73"/>
      <c r="E53" s="73"/>
      <c r="F53" s="73"/>
      <c r="G53" s="73"/>
      <c r="H53" s="11"/>
    </row>
    <row r="54" spans="1:8" ht="30" customHeight="1" x14ac:dyDescent="0.3">
      <c r="A54" s="9"/>
      <c r="B54" s="79" t="s">
        <v>88</v>
      </c>
      <c r="C54" s="79"/>
      <c r="D54" s="79"/>
      <c r="E54" s="79"/>
      <c r="F54" s="79"/>
      <c r="G54" s="79"/>
      <c r="H54" s="10">
        <v>4</v>
      </c>
    </row>
    <row r="55" spans="1:8" ht="30" customHeight="1" x14ac:dyDescent="0.3">
      <c r="A55" s="9"/>
      <c r="B55" s="31" t="s">
        <v>66</v>
      </c>
      <c r="C55" s="73" t="s">
        <v>89</v>
      </c>
      <c r="D55" s="73"/>
      <c r="E55" s="73"/>
      <c r="F55" s="73"/>
      <c r="G55" s="73"/>
      <c r="H55" s="11"/>
    </row>
    <row r="56" spans="1:8" ht="30" customHeight="1" x14ac:dyDescent="0.3">
      <c r="A56" s="9"/>
      <c r="B56" s="32" t="s">
        <v>67</v>
      </c>
      <c r="C56" s="74" t="s">
        <v>90</v>
      </c>
      <c r="D56" s="74"/>
      <c r="E56" s="74"/>
      <c r="F56" s="74"/>
      <c r="G56" s="74"/>
      <c r="H56" s="11"/>
    </row>
    <row r="57" spans="1:8" ht="30" customHeight="1" x14ac:dyDescent="0.3">
      <c r="A57" s="9"/>
      <c r="B57" s="31" t="s">
        <v>68</v>
      </c>
      <c r="C57" s="74" t="s">
        <v>91</v>
      </c>
      <c r="D57" s="74"/>
      <c r="E57" s="74"/>
      <c r="F57" s="74"/>
      <c r="G57" s="74"/>
      <c r="H57" s="11"/>
    </row>
    <row r="58" spans="1:8" ht="30" customHeight="1" x14ac:dyDescent="0.3">
      <c r="A58" s="9"/>
      <c r="B58" s="31" t="s">
        <v>69</v>
      </c>
      <c r="C58" s="73" t="s">
        <v>63</v>
      </c>
      <c r="D58" s="73"/>
      <c r="E58" s="73"/>
      <c r="F58" s="73"/>
      <c r="G58" s="73"/>
      <c r="H58" s="11"/>
    </row>
    <row r="59" spans="1:8" ht="30" customHeight="1" x14ac:dyDescent="0.3">
      <c r="A59" s="9"/>
      <c r="B59" s="32" t="s">
        <v>70</v>
      </c>
      <c r="C59" s="73" t="s">
        <v>124</v>
      </c>
      <c r="D59" s="73"/>
      <c r="E59" s="73"/>
      <c r="F59" s="73"/>
      <c r="G59" s="73"/>
      <c r="H59" s="11"/>
    </row>
    <row r="60" spans="1:8" ht="30" customHeight="1" x14ac:dyDescent="0.3">
      <c r="A60" s="9"/>
      <c r="B60" s="32" t="s">
        <v>71</v>
      </c>
      <c r="C60" s="74" t="s">
        <v>92</v>
      </c>
      <c r="D60" s="74"/>
      <c r="E60" s="74"/>
      <c r="F60" s="74"/>
      <c r="G60" s="74"/>
      <c r="H60" s="11"/>
    </row>
    <row r="61" spans="1:8" ht="30" customHeight="1" x14ac:dyDescent="0.3">
      <c r="A61" s="9"/>
      <c r="B61" s="32" t="s">
        <v>72</v>
      </c>
      <c r="C61" s="73" t="s">
        <v>59</v>
      </c>
      <c r="D61" s="73"/>
      <c r="E61" s="73"/>
      <c r="F61" s="73"/>
      <c r="G61" s="73"/>
      <c r="H61" s="11"/>
    </row>
    <row r="62" spans="1:8" ht="30" customHeight="1" x14ac:dyDescent="0.3">
      <c r="A62" s="9"/>
      <c r="B62" s="33" t="s">
        <v>93</v>
      </c>
      <c r="C62" s="36"/>
      <c r="D62" s="37"/>
      <c r="E62" s="37"/>
      <c r="F62" s="37"/>
      <c r="G62" s="38"/>
      <c r="H62" s="11"/>
    </row>
    <row r="63" spans="1:8" ht="30" customHeight="1" x14ac:dyDescent="0.3">
      <c r="A63" s="9"/>
      <c r="B63" s="78" t="s">
        <v>94</v>
      </c>
      <c r="C63" s="78"/>
      <c r="D63" s="78"/>
      <c r="E63" s="78"/>
      <c r="F63" s="78"/>
      <c r="G63" s="78"/>
      <c r="H63" s="10">
        <v>4</v>
      </c>
    </row>
    <row r="64" spans="1:8" ht="30" customHeight="1" x14ac:dyDescent="0.3">
      <c r="A64" s="9"/>
      <c r="B64" s="29" t="s">
        <v>66</v>
      </c>
      <c r="C64" s="73" t="s">
        <v>95</v>
      </c>
      <c r="D64" s="73"/>
      <c r="E64" s="73"/>
      <c r="F64" s="73"/>
      <c r="G64" s="73"/>
      <c r="H64" s="11"/>
    </row>
    <row r="65" spans="1:8" ht="30" customHeight="1" x14ac:dyDescent="0.3">
      <c r="A65" s="9"/>
      <c r="B65" s="30" t="s">
        <v>67</v>
      </c>
      <c r="C65" s="73" t="s">
        <v>96</v>
      </c>
      <c r="D65" s="73"/>
      <c r="E65" s="73"/>
      <c r="F65" s="73"/>
      <c r="G65" s="73"/>
      <c r="H65" s="11"/>
    </row>
    <row r="66" spans="1:8" s="26" customFormat="1" ht="33" customHeight="1" x14ac:dyDescent="0.3">
      <c r="A66" s="25"/>
      <c r="B66" s="29" t="s">
        <v>68</v>
      </c>
      <c r="C66" s="74" t="s">
        <v>97</v>
      </c>
      <c r="D66" s="74"/>
      <c r="E66" s="74"/>
      <c r="F66" s="74"/>
      <c r="G66" s="74"/>
      <c r="H66" s="34"/>
    </row>
    <row r="67" spans="1:8" s="26" customFormat="1" ht="43.5" customHeight="1" x14ac:dyDescent="0.3">
      <c r="A67" s="25"/>
      <c r="B67" s="29" t="s">
        <v>69</v>
      </c>
      <c r="C67" s="73" t="s">
        <v>98</v>
      </c>
      <c r="D67" s="73"/>
      <c r="E67" s="73"/>
      <c r="F67" s="73"/>
      <c r="G67" s="73"/>
      <c r="H67" s="21"/>
    </row>
    <row r="68" spans="1:8" s="26" customFormat="1" ht="113.25" customHeight="1" x14ac:dyDescent="0.3">
      <c r="A68" s="25"/>
      <c r="B68" s="30" t="s">
        <v>70</v>
      </c>
      <c r="C68" s="73" t="s">
        <v>125</v>
      </c>
      <c r="D68" s="74"/>
      <c r="E68" s="74"/>
      <c r="F68" s="74"/>
      <c r="G68" s="74"/>
      <c r="H68" s="21"/>
    </row>
    <row r="69" spans="1:8" s="26" customFormat="1" ht="38.25" customHeight="1" x14ac:dyDescent="0.3">
      <c r="A69" s="25"/>
      <c r="B69" s="30" t="s">
        <v>71</v>
      </c>
      <c r="C69" s="73" t="s">
        <v>64</v>
      </c>
      <c r="D69" s="73"/>
      <c r="E69" s="73"/>
      <c r="F69" s="73"/>
      <c r="G69" s="73"/>
      <c r="H69" s="21"/>
    </row>
    <row r="70" spans="1:8" s="26" customFormat="1" ht="41.25" customHeight="1" x14ac:dyDescent="0.3">
      <c r="A70" s="25"/>
      <c r="B70" s="30" t="s">
        <v>72</v>
      </c>
      <c r="C70" s="73" t="s">
        <v>59</v>
      </c>
      <c r="D70" s="73"/>
      <c r="E70" s="73"/>
      <c r="F70" s="73"/>
      <c r="G70" s="73"/>
      <c r="H70" s="21"/>
    </row>
    <row r="71" spans="1:8" s="26" customFormat="1" ht="33.75" customHeight="1" x14ac:dyDescent="0.3">
      <c r="A71" s="25"/>
      <c r="B71" s="77" t="s">
        <v>99</v>
      </c>
      <c r="C71" s="77"/>
      <c r="D71" s="77"/>
      <c r="E71" s="77"/>
      <c r="F71" s="77"/>
      <c r="G71" s="77"/>
      <c r="H71" s="21"/>
    </row>
    <row r="72" spans="1:8" s="26" customFormat="1" ht="38.25" customHeight="1" x14ac:dyDescent="0.3">
      <c r="A72" s="25"/>
      <c r="B72" s="78" t="s">
        <v>100</v>
      </c>
      <c r="C72" s="78"/>
      <c r="D72" s="78"/>
      <c r="E72" s="78"/>
      <c r="F72" s="78"/>
      <c r="G72" s="78"/>
      <c r="H72" s="10">
        <v>4</v>
      </c>
    </row>
    <row r="73" spans="1:8" s="26" customFormat="1" ht="30" customHeight="1" x14ac:dyDescent="0.3">
      <c r="A73" s="25"/>
      <c r="B73" s="29" t="s">
        <v>66</v>
      </c>
      <c r="C73" s="73" t="s">
        <v>101</v>
      </c>
      <c r="D73" s="73"/>
      <c r="E73" s="73"/>
      <c r="F73" s="73"/>
      <c r="G73" s="73"/>
      <c r="H73" s="21"/>
    </row>
    <row r="74" spans="1:8" s="26" customFormat="1" x14ac:dyDescent="0.3">
      <c r="A74" s="25"/>
      <c r="B74" s="30" t="s">
        <v>67</v>
      </c>
      <c r="C74" s="74" t="s">
        <v>102</v>
      </c>
      <c r="D74" s="74"/>
      <c r="E74" s="74"/>
      <c r="F74" s="74"/>
      <c r="G74" s="74"/>
      <c r="H74" s="21"/>
    </row>
    <row r="75" spans="1:8" s="26" customFormat="1" ht="36" customHeight="1" x14ac:dyDescent="0.3">
      <c r="A75" s="25"/>
      <c r="B75" s="29" t="s">
        <v>69</v>
      </c>
      <c r="C75" s="73" t="s">
        <v>103</v>
      </c>
      <c r="D75" s="73"/>
      <c r="E75" s="73"/>
      <c r="F75" s="73"/>
      <c r="G75" s="73"/>
      <c r="H75" s="34"/>
    </row>
    <row r="76" spans="1:8" s="26" customFormat="1" ht="70.5" customHeight="1" x14ac:dyDescent="0.3">
      <c r="A76" s="25"/>
      <c r="B76" s="30" t="s">
        <v>70</v>
      </c>
      <c r="C76" s="73" t="s">
        <v>126</v>
      </c>
      <c r="D76" s="74"/>
      <c r="E76" s="74"/>
      <c r="F76" s="74"/>
      <c r="G76" s="74"/>
      <c r="H76" s="21"/>
    </row>
    <row r="77" spans="1:8" s="26" customFormat="1" ht="39" customHeight="1" x14ac:dyDescent="0.3">
      <c r="A77" s="25"/>
      <c r="B77" s="30" t="s">
        <v>71</v>
      </c>
      <c r="C77" s="75">
        <v>2011</v>
      </c>
      <c r="D77" s="75"/>
      <c r="E77" s="75"/>
      <c r="F77" s="75"/>
      <c r="G77" s="75"/>
      <c r="H77" s="21"/>
    </row>
    <row r="78" spans="1:8" s="26" customFormat="1" ht="33" customHeight="1" x14ac:dyDescent="0.3">
      <c r="A78" s="25"/>
      <c r="B78" s="30" t="s">
        <v>72</v>
      </c>
      <c r="C78" s="73" t="s">
        <v>104</v>
      </c>
      <c r="D78" s="73"/>
      <c r="E78" s="73"/>
      <c r="F78" s="73"/>
      <c r="G78" s="73"/>
      <c r="H78" s="21"/>
    </row>
    <row r="79" spans="1:8" s="26" customFormat="1" ht="15" customHeight="1" x14ac:dyDescent="0.3">
      <c r="A79" s="25"/>
      <c r="B79" s="77" t="s">
        <v>105</v>
      </c>
      <c r="C79" s="77"/>
      <c r="D79" s="77"/>
      <c r="E79" s="77"/>
      <c r="F79" s="77"/>
      <c r="G79" s="77"/>
      <c r="H79" s="21"/>
    </row>
    <row r="80" spans="1:8" s="26" customFormat="1" ht="27.75" customHeight="1" x14ac:dyDescent="0.3">
      <c r="A80" s="25"/>
      <c r="B80" s="78" t="s">
        <v>120</v>
      </c>
      <c r="C80" s="78"/>
      <c r="D80" s="78"/>
      <c r="E80" s="78"/>
      <c r="F80" s="78"/>
      <c r="G80" s="78"/>
      <c r="H80" s="10">
        <v>4</v>
      </c>
    </row>
    <row r="81" spans="1:8" s="26" customFormat="1" ht="150.75" customHeight="1" x14ac:dyDescent="0.3">
      <c r="A81" s="25"/>
      <c r="B81" s="29" t="s">
        <v>66</v>
      </c>
      <c r="C81" s="73" t="s">
        <v>129</v>
      </c>
      <c r="D81" s="73"/>
      <c r="E81" s="73"/>
      <c r="F81" s="73"/>
      <c r="G81" s="73"/>
      <c r="H81" s="34"/>
    </row>
    <row r="82" spans="1:8" s="26" customFormat="1" ht="87" customHeight="1" x14ac:dyDescent="0.3">
      <c r="A82" s="25"/>
      <c r="B82" s="29" t="s">
        <v>69</v>
      </c>
      <c r="C82" s="73" t="s">
        <v>106</v>
      </c>
      <c r="D82" s="73"/>
      <c r="E82" s="73"/>
      <c r="F82" s="73"/>
      <c r="G82" s="73"/>
      <c r="H82" s="21"/>
    </row>
    <row r="83" spans="1:8" s="26" customFormat="1" ht="66" customHeight="1" x14ac:dyDescent="0.3">
      <c r="A83" s="25"/>
      <c r="B83" s="30" t="s">
        <v>70</v>
      </c>
      <c r="C83" s="73" t="s">
        <v>130</v>
      </c>
      <c r="D83" s="74"/>
      <c r="E83" s="74"/>
      <c r="F83" s="74"/>
      <c r="G83" s="74"/>
      <c r="H83" s="21"/>
    </row>
    <row r="84" spans="1:8" s="26" customFormat="1" ht="42" customHeight="1" x14ac:dyDescent="0.3">
      <c r="A84" s="25"/>
      <c r="B84" s="30" t="s">
        <v>71</v>
      </c>
      <c r="C84" s="75">
        <v>2011</v>
      </c>
      <c r="D84" s="75"/>
      <c r="E84" s="75"/>
      <c r="F84" s="75"/>
      <c r="G84" s="75"/>
      <c r="H84" s="21"/>
    </row>
    <row r="85" spans="1:8" s="26" customFormat="1" ht="41.25" customHeight="1" x14ac:dyDescent="0.3">
      <c r="A85" s="25"/>
      <c r="B85" s="30" t="s">
        <v>72</v>
      </c>
      <c r="C85" s="73" t="s">
        <v>107</v>
      </c>
      <c r="D85" s="73"/>
      <c r="E85" s="73"/>
      <c r="F85" s="73"/>
      <c r="G85" s="73"/>
      <c r="H85" s="21"/>
    </row>
    <row r="86" spans="1:8" s="26" customFormat="1" ht="30" customHeight="1" x14ac:dyDescent="0.3">
      <c r="A86" s="27" t="s">
        <v>7</v>
      </c>
      <c r="B86" s="76" t="s">
        <v>108</v>
      </c>
      <c r="C86" s="76"/>
      <c r="D86" s="76"/>
      <c r="E86" s="76"/>
      <c r="F86" s="76"/>
      <c r="G86" s="76"/>
      <c r="H86" s="35"/>
    </row>
    <row r="87" spans="1:8" s="26" customFormat="1" ht="30" customHeight="1" x14ac:dyDescent="0.3">
      <c r="A87" s="25"/>
      <c r="B87" s="77" t="s">
        <v>109</v>
      </c>
      <c r="C87" s="77"/>
      <c r="D87" s="77"/>
      <c r="E87" s="77"/>
      <c r="F87" s="77"/>
      <c r="G87" s="77"/>
      <c r="H87" s="21"/>
    </row>
    <row r="88" spans="1:8" s="26" customFormat="1" ht="32.25" customHeight="1" x14ac:dyDescent="0.3">
      <c r="A88" s="25"/>
      <c r="B88" s="78" t="s">
        <v>110</v>
      </c>
      <c r="C88" s="78"/>
      <c r="D88" s="78"/>
      <c r="E88" s="78"/>
      <c r="F88" s="78"/>
      <c r="G88" s="78"/>
      <c r="H88" s="10">
        <v>4</v>
      </c>
    </row>
    <row r="89" spans="1:8" s="26" customFormat="1" ht="88.5" customHeight="1" x14ac:dyDescent="0.3">
      <c r="A89" s="25"/>
      <c r="B89" s="29" t="s">
        <v>66</v>
      </c>
      <c r="C89" s="73" t="s">
        <v>111</v>
      </c>
      <c r="D89" s="73"/>
      <c r="E89" s="73"/>
      <c r="F89" s="73"/>
      <c r="G89" s="73"/>
      <c r="H89" s="34"/>
    </row>
    <row r="90" spans="1:8" s="26" customFormat="1" ht="56.25" customHeight="1" x14ac:dyDescent="0.3">
      <c r="A90" s="25"/>
      <c r="B90" s="29" t="s">
        <v>69</v>
      </c>
      <c r="C90" s="73" t="s">
        <v>112</v>
      </c>
      <c r="D90" s="73"/>
      <c r="E90" s="73"/>
      <c r="F90" s="73"/>
      <c r="G90" s="73"/>
      <c r="H90" s="21"/>
    </row>
    <row r="91" spans="1:8" s="26" customFormat="1" ht="75" customHeight="1" x14ac:dyDescent="0.3">
      <c r="A91" s="25"/>
      <c r="B91" s="30" t="s">
        <v>70</v>
      </c>
      <c r="C91" s="73" t="s">
        <v>131</v>
      </c>
      <c r="D91" s="74"/>
      <c r="E91" s="74"/>
      <c r="F91" s="74"/>
      <c r="G91" s="74"/>
      <c r="H91" s="21"/>
    </row>
    <row r="92" spans="1:8" s="26" customFormat="1" ht="28.9" customHeight="1" x14ac:dyDescent="0.3">
      <c r="A92" s="25"/>
      <c r="B92" s="30" t="s">
        <v>71</v>
      </c>
      <c r="C92" s="73" t="s">
        <v>58</v>
      </c>
      <c r="D92" s="73"/>
      <c r="E92" s="73"/>
      <c r="F92" s="73"/>
      <c r="G92" s="73"/>
      <c r="H92" s="21"/>
    </row>
    <row r="93" spans="1:8" s="26" customFormat="1" ht="37.5" customHeight="1" x14ac:dyDescent="0.3">
      <c r="A93" s="25"/>
      <c r="B93" s="30" t="s">
        <v>72</v>
      </c>
      <c r="C93" s="73" t="s">
        <v>113</v>
      </c>
      <c r="D93" s="73"/>
      <c r="E93" s="73"/>
      <c r="F93" s="73"/>
      <c r="G93" s="73"/>
      <c r="H93" s="21"/>
    </row>
    <row r="94" spans="1:8" s="26" customFormat="1" ht="28.5" customHeight="1" x14ac:dyDescent="0.3">
      <c r="A94" s="25"/>
      <c r="B94" s="79" t="s">
        <v>114</v>
      </c>
      <c r="C94" s="79"/>
      <c r="D94" s="79"/>
      <c r="E94" s="79"/>
      <c r="F94" s="79"/>
      <c r="G94" s="79"/>
      <c r="H94" s="10">
        <v>4</v>
      </c>
    </row>
    <row r="95" spans="1:8" s="26" customFormat="1" x14ac:dyDescent="0.3">
      <c r="A95" s="25"/>
      <c r="B95" s="29" t="s">
        <v>66</v>
      </c>
      <c r="C95" s="73" t="s">
        <v>115</v>
      </c>
      <c r="D95" s="73"/>
      <c r="E95" s="73"/>
      <c r="F95" s="73"/>
      <c r="G95" s="73"/>
      <c r="H95" s="21"/>
    </row>
    <row r="96" spans="1:8" s="26" customFormat="1" ht="15.75" customHeight="1" x14ac:dyDescent="0.3">
      <c r="A96" s="25"/>
      <c r="B96" s="29" t="s">
        <v>69</v>
      </c>
      <c r="C96" s="73" t="s">
        <v>116</v>
      </c>
      <c r="D96" s="73"/>
      <c r="E96" s="73"/>
      <c r="F96" s="73"/>
      <c r="G96" s="73"/>
      <c r="H96" s="21"/>
    </row>
    <row r="97" spans="1:9" s="26" customFormat="1" ht="30" customHeight="1" x14ac:dyDescent="0.3">
      <c r="A97" s="25"/>
      <c r="B97" s="30" t="s">
        <v>70</v>
      </c>
      <c r="C97" s="74" t="s">
        <v>117</v>
      </c>
      <c r="D97" s="74"/>
      <c r="E97" s="74"/>
      <c r="F97" s="74"/>
      <c r="G97" s="74"/>
      <c r="H97" s="21"/>
    </row>
    <row r="98" spans="1:9" s="26" customFormat="1" ht="14.25" customHeight="1" x14ac:dyDescent="0.3">
      <c r="A98" s="25"/>
      <c r="B98" s="30" t="s">
        <v>71</v>
      </c>
      <c r="C98" s="73" t="s">
        <v>118</v>
      </c>
      <c r="D98" s="73"/>
      <c r="E98" s="73"/>
      <c r="F98" s="73"/>
      <c r="G98" s="73"/>
      <c r="H98" s="21"/>
    </row>
    <row r="99" spans="1:9" s="26" customFormat="1" ht="31.5" customHeight="1" x14ac:dyDescent="0.3">
      <c r="A99" s="25"/>
      <c r="B99" s="30" t="s">
        <v>72</v>
      </c>
      <c r="C99" s="73" t="s">
        <v>119</v>
      </c>
      <c r="D99" s="73"/>
      <c r="E99" s="73"/>
      <c r="F99" s="73"/>
      <c r="G99" s="73"/>
      <c r="H99" s="34"/>
    </row>
    <row r="100" spans="1:9" ht="30.75" customHeight="1" x14ac:dyDescent="0.3">
      <c r="A100" s="7">
        <v>4</v>
      </c>
      <c r="B100" s="80" t="s">
        <v>132</v>
      </c>
      <c r="C100" s="80"/>
      <c r="D100" s="80"/>
      <c r="E100" s="80"/>
      <c r="F100" s="80"/>
      <c r="G100" s="80"/>
      <c r="H100" s="24">
        <f>H101+H111</f>
        <v>21</v>
      </c>
      <c r="I100" s="15"/>
    </row>
    <row r="101" spans="1:9" ht="30" customHeight="1" x14ac:dyDescent="0.3">
      <c r="A101" s="16"/>
      <c r="B101" s="17" t="s">
        <v>8</v>
      </c>
      <c r="C101" s="66" t="s">
        <v>13</v>
      </c>
      <c r="D101" s="66"/>
      <c r="E101" s="66"/>
      <c r="F101" s="66"/>
      <c r="G101" s="66"/>
      <c r="H101" s="18">
        <f>MAX(H102:H110)</f>
        <v>8</v>
      </c>
      <c r="I101" s="15"/>
    </row>
    <row r="102" spans="1:9" ht="35.25" customHeight="1" x14ac:dyDescent="0.3">
      <c r="A102" s="16"/>
      <c r="B102" s="19"/>
      <c r="C102" s="19" t="s">
        <v>2</v>
      </c>
      <c r="D102" s="64" t="s">
        <v>37</v>
      </c>
      <c r="E102" s="64"/>
      <c r="F102" s="64"/>
      <c r="G102" s="64"/>
      <c r="H102" s="11">
        <v>4</v>
      </c>
    </row>
    <row r="103" spans="1:9" ht="15.75" customHeight="1" x14ac:dyDescent="0.3">
      <c r="A103" s="16"/>
      <c r="B103" s="19"/>
      <c r="C103" s="19"/>
      <c r="D103" s="46" t="s">
        <v>12</v>
      </c>
      <c r="E103" s="47"/>
      <c r="F103" s="47"/>
      <c r="G103" s="48"/>
      <c r="H103" s="11"/>
    </row>
    <row r="104" spans="1:9" ht="18.75" customHeight="1" x14ac:dyDescent="0.3">
      <c r="A104" s="16"/>
      <c r="B104" s="19"/>
      <c r="C104" s="19" t="s">
        <v>3</v>
      </c>
      <c r="D104" s="64" t="s">
        <v>17</v>
      </c>
      <c r="E104" s="64"/>
      <c r="F104" s="64"/>
      <c r="G104" s="64"/>
      <c r="H104" s="11">
        <v>5</v>
      </c>
    </row>
    <row r="105" spans="1:9" ht="17.25" customHeight="1" x14ac:dyDescent="0.3">
      <c r="A105" s="16"/>
      <c r="B105" s="19"/>
      <c r="C105" s="19"/>
      <c r="D105" s="46" t="s">
        <v>12</v>
      </c>
      <c r="E105" s="47"/>
      <c r="F105" s="47"/>
      <c r="G105" s="48"/>
      <c r="H105" s="11"/>
    </row>
    <row r="106" spans="1:9" ht="15" customHeight="1" x14ac:dyDescent="0.3">
      <c r="A106" s="16"/>
      <c r="B106" s="19"/>
      <c r="C106" s="19" t="s">
        <v>4</v>
      </c>
      <c r="D106" s="64" t="s">
        <v>14</v>
      </c>
      <c r="E106" s="64"/>
      <c r="F106" s="64"/>
      <c r="G106" s="64"/>
      <c r="H106" s="11">
        <v>6</v>
      </c>
    </row>
    <row r="107" spans="1:9" ht="19.5" customHeight="1" x14ac:dyDescent="0.3">
      <c r="A107" s="16"/>
      <c r="B107" s="19"/>
      <c r="C107" s="19"/>
      <c r="D107" s="46" t="s">
        <v>12</v>
      </c>
      <c r="E107" s="47"/>
      <c r="F107" s="47"/>
      <c r="G107" s="48"/>
      <c r="H107" s="11"/>
    </row>
    <row r="108" spans="1:9" ht="15.75" customHeight="1" x14ac:dyDescent="0.3">
      <c r="A108" s="16"/>
      <c r="B108" s="19"/>
      <c r="C108" s="19" t="s">
        <v>5</v>
      </c>
      <c r="D108" s="64" t="s">
        <v>16</v>
      </c>
      <c r="E108" s="64"/>
      <c r="F108" s="64"/>
      <c r="G108" s="64"/>
      <c r="H108" s="11">
        <v>7</v>
      </c>
    </row>
    <row r="109" spans="1:9" ht="15" customHeight="1" x14ac:dyDescent="0.3">
      <c r="A109" s="16"/>
      <c r="B109" s="19"/>
      <c r="C109" s="19"/>
      <c r="D109" s="46" t="s">
        <v>12</v>
      </c>
      <c r="E109" s="47"/>
      <c r="F109" s="47"/>
      <c r="G109" s="48"/>
      <c r="H109" s="11"/>
    </row>
    <row r="110" spans="1:9" ht="15.75" customHeight="1" x14ac:dyDescent="0.3">
      <c r="A110" s="16"/>
      <c r="B110" s="19"/>
      <c r="C110" s="19" t="s">
        <v>6</v>
      </c>
      <c r="D110" s="64" t="s">
        <v>15</v>
      </c>
      <c r="E110" s="64"/>
      <c r="F110" s="64"/>
      <c r="G110" s="64"/>
      <c r="H110" s="11">
        <v>8</v>
      </c>
    </row>
    <row r="111" spans="1:9" ht="30.75" customHeight="1" x14ac:dyDescent="0.3">
      <c r="A111" s="16"/>
      <c r="B111" s="17" t="s">
        <v>21</v>
      </c>
      <c r="C111" s="66" t="s">
        <v>38</v>
      </c>
      <c r="D111" s="66"/>
      <c r="E111" s="66"/>
      <c r="F111" s="66"/>
      <c r="G111" s="66"/>
      <c r="H111" s="18">
        <f>H112+H113+H114+H115</f>
        <v>13</v>
      </c>
    </row>
    <row r="112" spans="1:9" ht="72" customHeight="1" x14ac:dyDescent="0.3">
      <c r="A112" s="16"/>
      <c r="B112" s="19"/>
      <c r="C112" s="19" t="s">
        <v>2</v>
      </c>
      <c r="D112" s="64" t="s">
        <v>33</v>
      </c>
      <c r="E112" s="64"/>
      <c r="F112" s="64"/>
      <c r="G112" s="64"/>
      <c r="H112" s="11">
        <v>6</v>
      </c>
    </row>
    <row r="113" spans="1:8" ht="48.75" customHeight="1" x14ac:dyDescent="0.3">
      <c r="A113" s="16"/>
      <c r="B113" s="19"/>
      <c r="C113" s="19" t="s">
        <v>3</v>
      </c>
      <c r="D113" s="64" t="s">
        <v>18</v>
      </c>
      <c r="E113" s="64"/>
      <c r="F113" s="64"/>
      <c r="G113" s="64"/>
      <c r="H113" s="11">
        <v>2</v>
      </c>
    </row>
    <row r="114" spans="1:8" ht="170.25" customHeight="1" x14ac:dyDescent="0.3">
      <c r="A114" s="16"/>
      <c r="B114" s="19"/>
      <c r="C114" s="19" t="s">
        <v>4</v>
      </c>
      <c r="D114" s="64" t="s">
        <v>44</v>
      </c>
      <c r="E114" s="64"/>
      <c r="F114" s="64"/>
      <c r="G114" s="64"/>
      <c r="H114" s="11">
        <v>3</v>
      </c>
    </row>
    <row r="115" spans="1:8" ht="34.5" customHeight="1" x14ac:dyDescent="0.3">
      <c r="A115" s="16"/>
      <c r="B115" s="19"/>
      <c r="C115" s="19" t="s">
        <v>5</v>
      </c>
      <c r="D115" s="64" t="s">
        <v>39</v>
      </c>
      <c r="E115" s="64"/>
      <c r="F115" s="64"/>
      <c r="G115" s="64"/>
      <c r="H115" s="11">
        <v>2</v>
      </c>
    </row>
    <row r="116" spans="1:8" ht="44.25" customHeight="1" x14ac:dyDescent="0.3">
      <c r="A116" s="7">
        <v>5</v>
      </c>
      <c r="B116" s="65" t="s">
        <v>133</v>
      </c>
      <c r="C116" s="65"/>
      <c r="D116" s="65"/>
      <c r="E116" s="65"/>
      <c r="F116" s="65"/>
      <c r="G116" s="65"/>
      <c r="H116" s="14">
        <f>H117+H121+H123+H126+H127</f>
        <v>10</v>
      </c>
    </row>
    <row r="117" spans="1:8" ht="30" customHeight="1" x14ac:dyDescent="0.3">
      <c r="A117" s="16"/>
      <c r="B117" s="17" t="s">
        <v>9</v>
      </c>
      <c r="C117" s="66" t="s">
        <v>19</v>
      </c>
      <c r="D117" s="66"/>
      <c r="E117" s="66"/>
      <c r="F117" s="66"/>
      <c r="G117" s="66"/>
      <c r="H117" s="18">
        <f>H118+H119+H120</f>
        <v>3</v>
      </c>
    </row>
    <row r="118" spans="1:8" ht="30" customHeight="1" x14ac:dyDescent="0.3">
      <c r="A118" s="16"/>
      <c r="B118" s="19"/>
      <c r="C118" s="19" t="s">
        <v>36</v>
      </c>
      <c r="D118" s="64" t="s">
        <v>51</v>
      </c>
      <c r="E118" s="64"/>
      <c r="F118" s="64"/>
      <c r="G118" s="64"/>
      <c r="H118" s="11">
        <v>1</v>
      </c>
    </row>
    <row r="119" spans="1:8" ht="46.5" customHeight="1" x14ac:dyDescent="0.3">
      <c r="A119" s="16"/>
      <c r="B119" s="19"/>
      <c r="C119" s="19" t="s">
        <v>3</v>
      </c>
      <c r="D119" s="64" t="s">
        <v>20</v>
      </c>
      <c r="E119" s="64"/>
      <c r="F119" s="64"/>
      <c r="G119" s="64"/>
      <c r="H119" s="11">
        <v>1</v>
      </c>
    </row>
    <row r="120" spans="1:8" x14ac:dyDescent="0.3">
      <c r="A120" s="16"/>
      <c r="B120" s="19"/>
      <c r="C120" s="19" t="s">
        <v>4</v>
      </c>
      <c r="D120" s="64" t="s">
        <v>34</v>
      </c>
      <c r="E120" s="64"/>
      <c r="F120" s="64"/>
      <c r="G120" s="64"/>
      <c r="H120" s="11">
        <v>1</v>
      </c>
    </row>
    <row r="121" spans="1:8" ht="15" customHeight="1" x14ac:dyDescent="0.3">
      <c r="A121" s="16"/>
      <c r="B121" s="17" t="s">
        <v>10</v>
      </c>
      <c r="C121" s="49" t="s">
        <v>50</v>
      </c>
      <c r="D121" s="50"/>
      <c r="E121" s="50"/>
      <c r="F121" s="50"/>
      <c r="G121" s="51"/>
      <c r="H121" s="18">
        <f>H122</f>
        <v>2</v>
      </c>
    </row>
    <row r="122" spans="1:8" x14ac:dyDescent="0.3">
      <c r="A122" s="16"/>
      <c r="B122" s="19"/>
      <c r="C122" s="19"/>
      <c r="D122" s="64" t="s">
        <v>52</v>
      </c>
      <c r="E122" s="64"/>
      <c r="F122" s="64"/>
      <c r="G122" s="64"/>
      <c r="H122" s="11">
        <v>2</v>
      </c>
    </row>
    <row r="123" spans="1:8" ht="15" customHeight="1" x14ac:dyDescent="0.3">
      <c r="A123" s="16"/>
      <c r="B123" s="17" t="s">
        <v>144</v>
      </c>
      <c r="C123" s="49" t="s">
        <v>27</v>
      </c>
      <c r="D123" s="50"/>
      <c r="E123" s="50"/>
      <c r="F123" s="50"/>
      <c r="G123" s="51"/>
      <c r="H123" s="18">
        <f>H124+H125</f>
        <v>2</v>
      </c>
    </row>
    <row r="124" spans="1:8" x14ac:dyDescent="0.3">
      <c r="A124" s="16"/>
      <c r="B124" s="20"/>
      <c r="C124" s="20" t="s">
        <v>2</v>
      </c>
      <c r="D124" s="69" t="s">
        <v>25</v>
      </c>
      <c r="E124" s="69"/>
      <c r="F124" s="69"/>
      <c r="G124" s="69"/>
      <c r="H124" s="21">
        <v>1</v>
      </c>
    </row>
    <row r="125" spans="1:8" ht="17.25" customHeight="1" x14ac:dyDescent="0.3">
      <c r="A125" s="16"/>
      <c r="B125" s="20"/>
      <c r="C125" s="20" t="s">
        <v>3</v>
      </c>
      <c r="D125" s="69" t="s">
        <v>26</v>
      </c>
      <c r="E125" s="69"/>
      <c r="F125" s="69"/>
      <c r="G125" s="69"/>
      <c r="H125" s="21">
        <v>1</v>
      </c>
    </row>
    <row r="126" spans="1:8" ht="37.5" customHeight="1" x14ac:dyDescent="0.3">
      <c r="A126" s="16"/>
      <c r="B126" s="17" t="s">
        <v>145</v>
      </c>
      <c r="C126" s="72" t="s">
        <v>35</v>
      </c>
      <c r="D126" s="72"/>
      <c r="E126" s="72"/>
      <c r="F126" s="72"/>
      <c r="G126" s="72"/>
      <c r="H126" s="18">
        <v>1</v>
      </c>
    </row>
    <row r="127" spans="1:8" ht="30.75" customHeight="1" x14ac:dyDescent="0.3">
      <c r="A127" s="16"/>
      <c r="B127" s="17" t="s">
        <v>146</v>
      </c>
      <c r="C127" s="72" t="s">
        <v>24</v>
      </c>
      <c r="D127" s="72"/>
      <c r="E127" s="72"/>
      <c r="F127" s="72"/>
      <c r="G127" s="72"/>
      <c r="H127" s="18">
        <f>H128+H129</f>
        <v>2</v>
      </c>
    </row>
    <row r="128" spans="1:8" x14ac:dyDescent="0.3">
      <c r="A128" s="16"/>
      <c r="B128" s="19"/>
      <c r="C128" s="19" t="s">
        <v>2</v>
      </c>
      <c r="D128" s="64" t="s">
        <v>22</v>
      </c>
      <c r="E128" s="64"/>
      <c r="F128" s="64"/>
      <c r="G128" s="64"/>
      <c r="H128" s="11">
        <v>1</v>
      </c>
    </row>
    <row r="129" spans="1:14" ht="43.5" customHeight="1" x14ac:dyDescent="0.3">
      <c r="A129" s="16"/>
      <c r="B129" s="19"/>
      <c r="C129" s="19" t="s">
        <v>3</v>
      </c>
      <c r="D129" s="64" t="s">
        <v>23</v>
      </c>
      <c r="E129" s="64"/>
      <c r="F129" s="64"/>
      <c r="G129" s="64"/>
      <c r="H129" s="11">
        <v>1</v>
      </c>
    </row>
    <row r="130" spans="1:14" ht="37.5" customHeight="1" x14ac:dyDescent="0.3">
      <c r="A130" s="7">
        <v>6</v>
      </c>
      <c r="B130" s="65" t="s">
        <v>28</v>
      </c>
      <c r="C130" s="65"/>
      <c r="D130" s="65"/>
      <c r="E130" s="65"/>
      <c r="F130" s="65"/>
      <c r="G130" s="65"/>
      <c r="H130" s="14">
        <f>H131+H132</f>
        <v>7</v>
      </c>
    </row>
    <row r="131" spans="1:14" ht="35.25" customHeight="1" x14ac:dyDescent="0.3">
      <c r="A131" s="16"/>
      <c r="B131" s="17" t="s">
        <v>31</v>
      </c>
      <c r="C131" s="66" t="s">
        <v>29</v>
      </c>
      <c r="D131" s="66"/>
      <c r="E131" s="66"/>
      <c r="F131" s="66"/>
      <c r="G131" s="66"/>
      <c r="H131" s="18">
        <v>4</v>
      </c>
    </row>
    <row r="132" spans="1:14" ht="85.5" customHeight="1" x14ac:dyDescent="0.3">
      <c r="A132" s="16"/>
      <c r="B132" s="17" t="s">
        <v>32</v>
      </c>
      <c r="C132" s="66" t="s">
        <v>150</v>
      </c>
      <c r="D132" s="66"/>
      <c r="E132" s="66"/>
      <c r="F132" s="66"/>
      <c r="G132" s="66"/>
      <c r="H132" s="18">
        <v>3</v>
      </c>
    </row>
    <row r="133" spans="1:14" ht="30.75" customHeight="1" x14ac:dyDescent="0.3">
      <c r="A133" s="7">
        <v>7</v>
      </c>
      <c r="B133" s="65" t="s">
        <v>134</v>
      </c>
      <c r="C133" s="65"/>
      <c r="D133" s="65"/>
      <c r="E133" s="65"/>
      <c r="F133" s="65"/>
      <c r="G133" s="65"/>
      <c r="H133" s="14">
        <f>H134+H144+H138</f>
        <v>18</v>
      </c>
    </row>
    <row r="134" spans="1:14" ht="15" customHeight="1" x14ac:dyDescent="0.3">
      <c r="A134" s="9"/>
      <c r="B134" s="17" t="s">
        <v>147</v>
      </c>
      <c r="C134" s="63" t="s">
        <v>135</v>
      </c>
      <c r="D134" s="63"/>
      <c r="E134" s="63"/>
      <c r="F134" s="63"/>
      <c r="G134" s="63"/>
      <c r="H134" s="18">
        <f>MAX(H135,H137,H143)</f>
        <v>4</v>
      </c>
      <c r="J134" s="97"/>
      <c r="K134" s="97"/>
      <c r="L134" s="97"/>
      <c r="M134" s="97"/>
      <c r="N134" s="97"/>
    </row>
    <row r="135" spans="1:14" ht="15" customHeight="1" x14ac:dyDescent="0.3">
      <c r="A135" s="9"/>
      <c r="B135" s="20"/>
      <c r="C135" s="39" t="s">
        <v>2</v>
      </c>
      <c r="D135" s="56" t="s">
        <v>136</v>
      </c>
      <c r="E135" s="56"/>
      <c r="F135" s="56"/>
      <c r="G135" s="56"/>
      <c r="H135" s="21">
        <v>4</v>
      </c>
      <c r="J135" s="41"/>
      <c r="K135" s="97"/>
      <c r="L135" s="97"/>
      <c r="M135" s="97"/>
      <c r="N135" s="97"/>
    </row>
    <row r="136" spans="1:14" x14ac:dyDescent="0.3">
      <c r="A136" s="9"/>
      <c r="B136" s="20"/>
      <c r="C136" s="39" t="s">
        <v>3</v>
      </c>
      <c r="D136" s="52" t="s">
        <v>137</v>
      </c>
      <c r="E136" s="53"/>
      <c r="F136" s="53"/>
      <c r="G136" s="54"/>
      <c r="H136" s="21">
        <v>2</v>
      </c>
      <c r="J136" s="41"/>
      <c r="K136" s="97"/>
      <c r="L136" s="97"/>
      <c r="M136" s="97"/>
      <c r="N136" s="97"/>
    </row>
    <row r="137" spans="1:14" ht="15" customHeight="1" x14ac:dyDescent="0.3">
      <c r="A137" s="9"/>
      <c r="B137" s="20"/>
      <c r="C137" s="40" t="s">
        <v>4</v>
      </c>
      <c r="D137" s="56" t="s">
        <v>138</v>
      </c>
      <c r="E137" s="56"/>
      <c r="F137" s="56"/>
      <c r="G137" s="56"/>
      <c r="H137" s="21">
        <v>0</v>
      </c>
      <c r="J137" s="42"/>
      <c r="K137" s="97"/>
      <c r="L137" s="97"/>
      <c r="M137" s="97"/>
      <c r="N137" s="97"/>
    </row>
    <row r="138" spans="1:14" ht="15" customHeight="1" x14ac:dyDescent="0.3">
      <c r="A138" s="9"/>
      <c r="B138" s="17" t="s">
        <v>148</v>
      </c>
      <c r="C138" s="63" t="s">
        <v>139</v>
      </c>
      <c r="D138" s="63"/>
      <c r="E138" s="63"/>
      <c r="F138" s="63"/>
      <c r="G138" s="63"/>
      <c r="H138" s="18">
        <f>MAX(H139,H141,H143)</f>
        <v>5</v>
      </c>
      <c r="J138" s="97"/>
      <c r="K138" s="97"/>
      <c r="L138" s="97"/>
      <c r="M138" s="97"/>
      <c r="N138" s="97"/>
    </row>
    <row r="139" spans="1:14" ht="15" customHeight="1" x14ac:dyDescent="0.3">
      <c r="A139" s="9"/>
      <c r="B139" s="20"/>
      <c r="C139" s="39" t="s">
        <v>2</v>
      </c>
      <c r="D139" s="55" t="s">
        <v>140</v>
      </c>
      <c r="E139" s="55"/>
      <c r="F139" s="55"/>
      <c r="G139" s="55"/>
      <c r="H139" s="21">
        <v>5</v>
      </c>
      <c r="J139" s="41"/>
      <c r="K139" s="97"/>
      <c r="L139" s="97"/>
      <c r="M139" s="97"/>
      <c r="N139" s="97"/>
    </row>
    <row r="140" spans="1:14" x14ac:dyDescent="0.3">
      <c r="A140" s="9"/>
      <c r="B140" s="20"/>
      <c r="C140" s="39" t="s">
        <v>3</v>
      </c>
      <c r="D140" s="55" t="s">
        <v>141</v>
      </c>
      <c r="E140" s="55"/>
      <c r="F140" s="55"/>
      <c r="G140" s="55"/>
      <c r="H140" s="21">
        <v>4</v>
      </c>
      <c r="J140" s="41"/>
      <c r="K140" s="97"/>
      <c r="L140" s="97"/>
      <c r="M140" s="97"/>
      <c r="N140" s="97"/>
    </row>
    <row r="141" spans="1:14" ht="15" customHeight="1" x14ac:dyDescent="0.3">
      <c r="A141" s="9"/>
      <c r="B141" s="20"/>
      <c r="C141" s="39" t="s">
        <v>4</v>
      </c>
      <c r="D141" s="56" t="s">
        <v>142</v>
      </c>
      <c r="E141" s="56"/>
      <c r="F141" s="56"/>
      <c r="G141" s="56"/>
      <c r="H141" s="21">
        <v>3</v>
      </c>
      <c r="J141" s="41"/>
      <c r="K141" s="97"/>
      <c r="L141" s="97"/>
      <c r="M141" s="97"/>
      <c r="N141" s="97"/>
    </row>
    <row r="142" spans="1:14" x14ac:dyDescent="0.3">
      <c r="A142" s="9"/>
      <c r="B142" s="20"/>
      <c r="C142" s="39" t="s">
        <v>5</v>
      </c>
      <c r="D142" s="56" t="s">
        <v>143</v>
      </c>
      <c r="E142" s="56"/>
      <c r="F142" s="56"/>
      <c r="G142" s="56"/>
      <c r="H142" s="21">
        <v>0</v>
      </c>
      <c r="J142" s="41"/>
      <c r="K142" s="97"/>
      <c r="L142" s="97"/>
      <c r="M142" s="97"/>
      <c r="N142" s="97"/>
    </row>
    <row r="143" spans="1:14" ht="15" customHeight="1" x14ac:dyDescent="0.3">
      <c r="A143" s="9"/>
      <c r="B143" s="20"/>
      <c r="C143" s="98"/>
      <c r="D143" s="99"/>
      <c r="E143" s="99"/>
      <c r="F143" s="99"/>
      <c r="G143" s="99"/>
      <c r="H143" s="100"/>
      <c r="J143" s="97"/>
      <c r="K143" s="97"/>
      <c r="L143" s="97"/>
      <c r="M143" s="97"/>
      <c r="N143" s="97"/>
    </row>
    <row r="144" spans="1:14" ht="15" customHeight="1" x14ac:dyDescent="0.3">
      <c r="A144" s="9"/>
      <c r="B144" s="17" t="s">
        <v>149</v>
      </c>
      <c r="C144" s="60" t="s">
        <v>30</v>
      </c>
      <c r="D144" s="61"/>
      <c r="E144" s="61"/>
      <c r="F144" s="61"/>
      <c r="G144" s="62"/>
      <c r="H144" s="18">
        <v>9</v>
      </c>
    </row>
    <row r="145" spans="1:8" ht="63" customHeight="1" x14ac:dyDescent="0.3">
      <c r="A145" s="9"/>
      <c r="B145" s="20"/>
      <c r="C145" s="12" t="s">
        <v>42</v>
      </c>
      <c r="D145" s="69" t="s">
        <v>40</v>
      </c>
      <c r="E145" s="69"/>
      <c r="F145" s="69"/>
      <c r="G145" s="69"/>
      <c r="H145" s="21">
        <v>5</v>
      </c>
    </row>
    <row r="146" spans="1:8" x14ac:dyDescent="0.3">
      <c r="A146" s="9"/>
      <c r="B146" s="20"/>
      <c r="C146" s="12"/>
      <c r="D146" s="57" t="s">
        <v>12</v>
      </c>
      <c r="E146" s="58"/>
      <c r="F146" s="58"/>
      <c r="G146" s="59"/>
      <c r="H146" s="21"/>
    </row>
    <row r="147" spans="1:8" ht="66.75" customHeight="1" x14ac:dyDescent="0.3">
      <c r="A147" s="9"/>
      <c r="B147" s="20"/>
      <c r="C147" s="12" t="s">
        <v>43</v>
      </c>
      <c r="D147" s="69" t="s">
        <v>41</v>
      </c>
      <c r="E147" s="69"/>
      <c r="F147" s="69"/>
      <c r="G147" s="69"/>
      <c r="H147" s="21">
        <v>3</v>
      </c>
    </row>
    <row r="148" spans="1:8" ht="63.75" customHeight="1" x14ac:dyDescent="0.3">
      <c r="A148" s="9"/>
      <c r="B148" s="20"/>
      <c r="C148" s="12" t="s">
        <v>3</v>
      </c>
      <c r="D148" s="69" t="s">
        <v>45</v>
      </c>
      <c r="E148" s="69"/>
      <c r="F148" s="69"/>
      <c r="G148" s="69"/>
      <c r="H148" s="21">
        <v>4</v>
      </c>
    </row>
    <row r="149" spans="1:8" x14ac:dyDescent="0.3">
      <c r="A149" s="8"/>
      <c r="B149" s="43" t="s">
        <v>11</v>
      </c>
      <c r="C149" s="44"/>
      <c r="D149" s="44"/>
      <c r="E149" s="44"/>
      <c r="F149" s="44"/>
      <c r="G149" s="45"/>
      <c r="H149" s="14">
        <f>H100+H116+H130+H133+H94+H88+H80+H72+H63+H20+H10+H54+H46+H36+H28</f>
        <v>100</v>
      </c>
    </row>
  </sheetData>
  <mergeCells count="156">
    <mergeCell ref="K140:N140"/>
    <mergeCell ref="K141:N141"/>
    <mergeCell ref="K142:N142"/>
    <mergeCell ref="J143:N143"/>
    <mergeCell ref="C143:H143"/>
    <mergeCell ref="B94:G94"/>
    <mergeCell ref="C95:G95"/>
    <mergeCell ref="C96:G96"/>
    <mergeCell ref="J134:N134"/>
    <mergeCell ref="K135:N135"/>
    <mergeCell ref="K136:N136"/>
    <mergeCell ref="K137:N137"/>
    <mergeCell ref="J138:N138"/>
    <mergeCell ref="K139:N139"/>
    <mergeCell ref="D106:G106"/>
    <mergeCell ref="D108:G108"/>
    <mergeCell ref="D110:G110"/>
    <mergeCell ref="C111:G111"/>
    <mergeCell ref="D112:G112"/>
    <mergeCell ref="D113:G113"/>
    <mergeCell ref="C70:G70"/>
    <mergeCell ref="B71:G71"/>
    <mergeCell ref="B72:G72"/>
    <mergeCell ref="C73:G73"/>
    <mergeCell ref="C74:G74"/>
    <mergeCell ref="B28:G28"/>
    <mergeCell ref="C35:G35"/>
    <mergeCell ref="C37:G37"/>
    <mergeCell ref="C38:G38"/>
    <mergeCell ref="C39:G39"/>
    <mergeCell ref="C40:G40"/>
    <mergeCell ref="C41:G41"/>
    <mergeCell ref="C42:G42"/>
    <mergeCell ref="C29:G29"/>
    <mergeCell ref="C30:G30"/>
    <mergeCell ref="C31:G31"/>
    <mergeCell ref="C32:G32"/>
    <mergeCell ref="C33:G33"/>
    <mergeCell ref="C47:G47"/>
    <mergeCell ref="C50:G50"/>
    <mergeCell ref="C69:G69"/>
    <mergeCell ref="B9:G9"/>
    <mergeCell ref="B18:G18"/>
    <mergeCell ref="B19:G19"/>
    <mergeCell ref="C22:G22"/>
    <mergeCell ref="C23:G23"/>
    <mergeCell ref="C24:G24"/>
    <mergeCell ref="C25:G25"/>
    <mergeCell ref="C15:G15"/>
    <mergeCell ref="C16:G16"/>
    <mergeCell ref="C17:G17"/>
    <mergeCell ref="B20:G20"/>
    <mergeCell ref="C21:G21"/>
    <mergeCell ref="B10:G10"/>
    <mergeCell ref="C11:G11"/>
    <mergeCell ref="C12:G12"/>
    <mergeCell ref="C13:G13"/>
    <mergeCell ref="C14:G14"/>
    <mergeCell ref="C26:G26"/>
    <mergeCell ref="C27:G27"/>
    <mergeCell ref="C34:G34"/>
    <mergeCell ref="B36:G36"/>
    <mergeCell ref="D102:G102"/>
    <mergeCell ref="D104:G104"/>
    <mergeCell ref="C99:G99"/>
    <mergeCell ref="C51:G51"/>
    <mergeCell ref="C43:G43"/>
    <mergeCell ref="C44:G44"/>
    <mergeCell ref="B45:G45"/>
    <mergeCell ref="B46:G46"/>
    <mergeCell ref="C48:G48"/>
    <mergeCell ref="C49:G49"/>
    <mergeCell ref="C61:G61"/>
    <mergeCell ref="B100:G100"/>
    <mergeCell ref="C52:G52"/>
    <mergeCell ref="C53:G53"/>
    <mergeCell ref="C58:G58"/>
    <mergeCell ref="B54:G54"/>
    <mergeCell ref="C55:G55"/>
    <mergeCell ref="C56:G56"/>
    <mergeCell ref="C57:G57"/>
    <mergeCell ref="C59:G59"/>
    <mergeCell ref="C60:G60"/>
    <mergeCell ref="B63:G63"/>
    <mergeCell ref="C65:G65"/>
    <mergeCell ref="C66:G66"/>
    <mergeCell ref="C64:G64"/>
    <mergeCell ref="C82:G82"/>
    <mergeCell ref="C83:G83"/>
    <mergeCell ref="C84:G84"/>
    <mergeCell ref="C85:G85"/>
    <mergeCell ref="B86:G86"/>
    <mergeCell ref="B87:G87"/>
    <mergeCell ref="C97:G97"/>
    <mergeCell ref="C98:G98"/>
    <mergeCell ref="B88:G88"/>
    <mergeCell ref="C89:G89"/>
    <mergeCell ref="C90:G90"/>
    <mergeCell ref="C91:G91"/>
    <mergeCell ref="C92:G92"/>
    <mergeCell ref="C93:G93"/>
    <mergeCell ref="C75:G75"/>
    <mergeCell ref="C76:G76"/>
    <mergeCell ref="C77:G77"/>
    <mergeCell ref="C78:G78"/>
    <mergeCell ref="B79:G79"/>
    <mergeCell ref="B80:G80"/>
    <mergeCell ref="C81:G81"/>
    <mergeCell ref="C67:G67"/>
    <mergeCell ref="C68:G68"/>
    <mergeCell ref="B5:H5"/>
    <mergeCell ref="B3:H3"/>
    <mergeCell ref="B2:H2"/>
    <mergeCell ref="B1:H1"/>
    <mergeCell ref="D145:G145"/>
    <mergeCell ref="D147:G147"/>
    <mergeCell ref="D148:G148"/>
    <mergeCell ref="B8:G8"/>
    <mergeCell ref="B7:G7"/>
    <mergeCell ref="D122:G122"/>
    <mergeCell ref="D124:G124"/>
    <mergeCell ref="D125:G125"/>
    <mergeCell ref="C126:G126"/>
    <mergeCell ref="C127:G127"/>
    <mergeCell ref="B116:G116"/>
    <mergeCell ref="C117:G117"/>
    <mergeCell ref="D118:G118"/>
    <mergeCell ref="D119:G119"/>
    <mergeCell ref="D120:G120"/>
    <mergeCell ref="C132:G132"/>
    <mergeCell ref="B133:G133"/>
    <mergeCell ref="C134:G134"/>
    <mergeCell ref="C101:G101"/>
    <mergeCell ref="B149:G149"/>
    <mergeCell ref="D107:G107"/>
    <mergeCell ref="D109:G109"/>
    <mergeCell ref="D105:G105"/>
    <mergeCell ref="D103:G103"/>
    <mergeCell ref="C121:G121"/>
    <mergeCell ref="C123:G123"/>
    <mergeCell ref="D136:G136"/>
    <mergeCell ref="D140:G140"/>
    <mergeCell ref="D142:G142"/>
    <mergeCell ref="D146:G146"/>
    <mergeCell ref="C144:G144"/>
    <mergeCell ref="D135:G135"/>
    <mergeCell ref="D137:G137"/>
    <mergeCell ref="C138:G138"/>
    <mergeCell ref="D139:G139"/>
    <mergeCell ref="D141:G141"/>
    <mergeCell ref="D128:G128"/>
    <mergeCell ref="D129:G129"/>
    <mergeCell ref="B130:G130"/>
    <mergeCell ref="C131:G131"/>
    <mergeCell ref="D114:G114"/>
    <mergeCell ref="D115:G115"/>
  </mergeCells>
  <pageMargins left="0.98425196850393704" right="0.39370078740157499" top="0.98425196850393704" bottom="0.98425196850393704" header="0.511811023622047" footer="0.511811023622047"/>
  <pageSetup paperSize="8"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2017-04-10T10:28:25Z</dcterms:modified>
</cp:coreProperties>
</file>